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showInkAnnotation="0" codeName="ThisWorkbook" autoCompressPictures="0"/>
  <mc:AlternateContent xmlns:mc="http://schemas.openxmlformats.org/markup-compatibility/2006">
    <mc:Choice Requires="x15">
      <x15ac:absPath xmlns:x15ac="http://schemas.microsoft.com/office/spreadsheetml/2010/11/ac" url="H:\UKC_2020\STOMA_2\STOMA_2\ARH\"/>
    </mc:Choice>
  </mc:AlternateContent>
  <bookViews>
    <workbookView xWindow="-120" yWindow="-120" windowWidth="38640" windowHeight="15840" tabRatio="802"/>
  </bookViews>
  <sheets>
    <sheet name="REKAPITULACIJA" sheetId="24" r:id="rId1"/>
    <sheet name="SPLOŠNO" sheetId="17" r:id="rId2"/>
    <sheet name="A1-RUŠITVE" sheetId="1" r:id="rId3"/>
    <sheet name="A2-ZIDARSKA DELA" sheetId="2" r:id="rId4"/>
    <sheet name="B1-KLJUČAVNIČARSKA" sheetId="3" r:id="rId5"/>
    <sheet name="B2-MIZARSKA" sheetId="4" r:id="rId6"/>
    <sheet name="B3.1-VRATA" sheetId="19" r:id="rId7"/>
    <sheet name="B3.2-OKNA, nadsvetlobe" sheetId="5" r:id="rId8"/>
    <sheet name="B4-SUHOMONTAŽA DELA" sheetId="6" r:id="rId9"/>
    <sheet name="B5-STENSKE OBLOGE" sheetId="7" r:id="rId10"/>
    <sheet name="B6-SLIKOPLESKARSKA" sheetId="8" r:id="rId11"/>
    <sheet name="B7-TLAKARSKA" sheetId="9" r:id="rId12"/>
    <sheet name="B8-TEH.STROPOVI" sheetId="10" r:id="rId13"/>
    <sheet name="B9-RAZNO" sheetId="11" r:id="rId14"/>
    <sheet name="C1_1 OPREMA_Fiksna protetika" sheetId="14" r:id="rId15"/>
    <sheet name="C1_2 OPREMA_Snemalna protetika" sheetId="22" r:id="rId16"/>
    <sheet name="C2-SERIJSKA OPR." sheetId="15" r:id="rId17"/>
    <sheet name="D-ZAŠČITNI UKREPI" sheetId="23" r:id="rId18"/>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44" i="24" l="1"/>
  <c r="D42" i="24"/>
  <c r="D32" i="24"/>
  <c r="D31" i="24"/>
  <c r="D30" i="24"/>
  <c r="D22" i="24"/>
  <c r="D21" i="24"/>
  <c r="D20" i="24"/>
  <c r="D19" i="24"/>
  <c r="D18" i="24"/>
  <c r="D17" i="24"/>
  <c r="D16" i="24"/>
  <c r="D15" i="24"/>
  <c r="D14" i="24"/>
  <c r="D13" i="24"/>
  <c r="D7" i="24"/>
  <c r="D6" i="24"/>
  <c r="G33" i="23" l="1"/>
  <c r="G35" i="23"/>
  <c r="G182" i="22"/>
  <c r="G465" i="14"/>
  <c r="G413" i="14"/>
  <c r="G23" i="10"/>
  <c r="G23" i="9"/>
  <c r="G32" i="8"/>
  <c r="G17" i="8"/>
  <c r="G33" i="7"/>
  <c r="G36" i="6"/>
  <c r="G31" i="5"/>
  <c r="G35" i="19"/>
  <c r="G18" i="4"/>
  <c r="G125" i="3"/>
  <c r="G52" i="2"/>
  <c r="G48" i="1"/>
  <c r="E42" i="24" l="1"/>
  <c r="E44" i="24" s="1"/>
  <c r="E31" i="24"/>
  <c r="E30" i="24"/>
  <c r="E22" i="24"/>
  <c r="E21" i="24"/>
  <c r="E20" i="24"/>
  <c r="E19" i="24"/>
  <c r="E18" i="24"/>
  <c r="E17" i="24"/>
  <c r="E16" i="24"/>
  <c r="E14" i="24"/>
  <c r="E13" i="24"/>
  <c r="E7" i="24"/>
  <c r="E6" i="24"/>
  <c r="G27" i="23"/>
  <c r="G12" i="23"/>
  <c r="G8" i="23"/>
  <c r="D24" i="24" l="1"/>
  <c r="E24" i="24" s="1"/>
  <c r="D35" i="24"/>
  <c r="E35" i="24" s="1"/>
  <c r="E15" i="24"/>
  <c r="E32" i="24"/>
  <c r="D9" i="24"/>
  <c r="G351" i="14"/>
  <c r="D37" i="24" l="1"/>
  <c r="E37" i="24" s="1"/>
  <c r="E9" i="24"/>
  <c r="D26" i="24"/>
  <c r="E26" i="24" s="1"/>
  <c r="G25" i="5"/>
  <c r="G29" i="5"/>
  <c r="G120" i="3"/>
  <c r="G117" i="3"/>
  <c r="G87" i="3"/>
  <c r="G82" i="3"/>
  <c r="G77" i="3"/>
  <c r="G72" i="3"/>
  <c r="G67" i="3"/>
  <c r="G61" i="3"/>
  <c r="G50" i="3"/>
  <c r="G45" i="3"/>
  <c r="G40" i="3"/>
  <c r="G63" i="22"/>
  <c r="G61" i="22"/>
  <c r="G54" i="22"/>
  <c r="G71" i="22"/>
  <c r="G332" i="14"/>
  <c r="G213" i="14"/>
  <c r="G110" i="14"/>
  <c r="G64" i="14" l="1"/>
  <c r="E26" i="8" l="1"/>
  <c r="G45" i="22"/>
  <c r="G31" i="7"/>
  <c r="G181" i="14"/>
  <c r="G97" i="22" l="1"/>
  <c r="G174" i="14" l="1"/>
  <c r="G327" i="14" l="1"/>
  <c r="G176" i="22" l="1"/>
  <c r="G14" i="22"/>
  <c r="D171" i="22" l="1"/>
  <c r="G158" i="22"/>
  <c r="D156" i="22"/>
  <c r="G147" i="22"/>
  <c r="D145" i="22"/>
  <c r="G134" i="22"/>
  <c r="D132" i="22"/>
  <c r="G121" i="22"/>
  <c r="D119" i="22"/>
  <c r="G107" i="22"/>
  <c r="D105" i="22"/>
  <c r="G93" i="22"/>
  <c r="G86" i="22"/>
  <c r="G83" i="22"/>
  <c r="G82" i="22"/>
  <c r="G79" i="22"/>
  <c r="G78" i="22"/>
  <c r="G75" i="22"/>
  <c r="G74" i="22"/>
  <c r="G72" i="22"/>
  <c r="G49" i="22"/>
  <c r="G40" i="22"/>
  <c r="G31" i="22"/>
  <c r="G25" i="22"/>
  <c r="G20" i="22"/>
  <c r="G11" i="22"/>
  <c r="G184" i="22" l="1"/>
  <c r="G93" i="3" l="1"/>
  <c r="G10" i="3"/>
  <c r="G9" i="8"/>
  <c r="G6" i="8"/>
  <c r="G28" i="7"/>
  <c r="G12" i="7"/>
  <c r="G20" i="6" l="1"/>
  <c r="I19" i="6"/>
  <c r="G460" i="14"/>
  <c r="G433" i="14"/>
  <c r="G51" i="14" l="1"/>
  <c r="G319" i="14"/>
  <c r="G311" i="14"/>
  <c r="G292" i="14"/>
  <c r="G273" i="14"/>
  <c r="G264" i="14"/>
  <c r="G256" i="14"/>
  <c r="G248" i="14"/>
  <c r="G240" i="14"/>
  <c r="G205" i="14"/>
  <c r="G197" i="14"/>
  <c r="G154" i="14"/>
  <c r="G146" i="14"/>
  <c r="G138" i="14"/>
  <c r="G130" i="14"/>
  <c r="G388" i="14"/>
  <c r="G382" i="14"/>
  <c r="G376" i="14"/>
  <c r="G370" i="14"/>
  <c r="G364" i="14" l="1"/>
  <c r="G358" i="14"/>
  <c r="G345" i="14"/>
  <c r="G339" i="14"/>
  <c r="G39" i="15"/>
  <c r="G35" i="15"/>
  <c r="G56" i="15"/>
  <c r="G34" i="14"/>
  <c r="G30" i="19"/>
  <c r="G21" i="10" l="1"/>
  <c r="G20" i="10"/>
  <c r="G435" i="14" l="1"/>
  <c r="G457" i="14" l="1"/>
  <c r="G422" i="14" l="1"/>
  <c r="G395" i="14"/>
  <c r="G404" i="14" l="1"/>
  <c r="G41" i="14"/>
  <c r="G163" i="14"/>
  <c r="G122" i="14"/>
  <c r="G5" i="11"/>
  <c r="G10" i="11"/>
  <c r="G452" i="14"/>
  <c r="G445" i="14"/>
  <c r="G24" i="2"/>
  <c r="E46" i="1"/>
  <c r="G46" i="1" s="1"/>
  <c r="G20" i="2"/>
  <c r="G17" i="2"/>
  <c r="G13" i="2"/>
  <c r="G9" i="2"/>
  <c r="G40" i="1"/>
  <c r="G32" i="2"/>
  <c r="G9" i="1"/>
  <c r="G25" i="6"/>
  <c r="G12" i="6"/>
  <c r="G32" i="6"/>
  <c r="G50" i="15"/>
  <c r="G39" i="2"/>
  <c r="G113" i="3"/>
  <c r="G55" i="3"/>
  <c r="G35" i="3"/>
  <c r="G30" i="3"/>
  <c r="G25" i="3"/>
  <c r="G15" i="15"/>
  <c r="G25" i="19"/>
  <c r="G7" i="6"/>
  <c r="G13" i="8"/>
  <c r="G25" i="15"/>
  <c r="G25" i="1"/>
  <c r="G19" i="1"/>
  <c r="G18" i="5"/>
  <c r="G21" i="9"/>
  <c r="G302" i="14"/>
  <c r="G27" i="14"/>
  <c r="G12" i="10"/>
  <c r="G22" i="1"/>
  <c r="G43" i="15"/>
  <c r="G31" i="15"/>
  <c r="G102" i="14"/>
  <c r="G95" i="14"/>
  <c r="G88" i="14"/>
  <c r="G81" i="14"/>
  <c r="G20" i="14"/>
  <c r="G13" i="14"/>
  <c r="G6" i="14"/>
  <c r="G114" i="3"/>
  <c r="G20" i="3"/>
  <c r="G12" i="8"/>
  <c r="G26" i="8"/>
  <c r="G123" i="3"/>
  <c r="G16" i="1"/>
  <c r="G6" i="4"/>
  <c r="G9" i="4"/>
  <c r="G12" i="4"/>
  <c r="G15" i="4"/>
  <c r="G13" i="11"/>
  <c r="G46" i="2"/>
  <c r="G4" i="10"/>
  <c r="G4" i="1"/>
  <c r="G7" i="1"/>
  <c r="G12" i="1"/>
  <c r="G28" i="1"/>
  <c r="G31" i="1"/>
  <c r="G34" i="1"/>
  <c r="G37" i="1"/>
  <c r="G5" i="2"/>
  <c r="G29" i="2"/>
  <c r="G36" i="2"/>
  <c r="G42" i="2"/>
  <c r="G49" i="2"/>
  <c r="G15" i="3"/>
  <c r="G100" i="3"/>
  <c r="G7" i="5"/>
  <c r="G12" i="5"/>
  <c r="G8" i="6"/>
  <c r="G19" i="7"/>
  <c r="G35" i="7" s="1"/>
  <c r="G5" i="8"/>
  <c r="G16" i="8"/>
  <c r="G14" i="9"/>
  <c r="G11" i="11"/>
  <c r="G15" i="11" s="1"/>
  <c r="G189" i="14"/>
  <c r="G221" i="14"/>
  <c r="G232" i="14"/>
  <c r="G282" i="14"/>
  <c r="G5" i="15"/>
  <c r="G26" i="10" l="1"/>
  <c r="G25" i="9"/>
  <c r="G467" i="14"/>
  <c r="G33" i="5"/>
  <c r="G54" i="2"/>
  <c r="G38" i="6"/>
  <c r="G21" i="4"/>
  <c r="G38" i="19"/>
  <c r="G128" i="3"/>
  <c r="G34" i="8"/>
  <c r="G50" i="1"/>
  <c r="G62" i="15"/>
</calcChain>
</file>

<file path=xl/sharedStrings.xml><?xml version="1.0" encoding="utf-8"?>
<sst xmlns="http://schemas.openxmlformats.org/spreadsheetml/2006/main" count="1779" uniqueCount="978">
  <si>
    <t>Obračun po tm.</t>
  </si>
  <si>
    <t>Ocena:</t>
  </si>
  <si>
    <t>Obračun po m².</t>
  </si>
  <si>
    <t>VII.</t>
    <phoneticPr fontId="8" type="noConversion"/>
  </si>
  <si>
    <t>VIII.</t>
    <phoneticPr fontId="8" type="noConversion"/>
  </si>
  <si>
    <t>Mizarska dela</t>
    <phoneticPr fontId="8" type="noConversion"/>
  </si>
  <si>
    <t>Tlakarska dela</t>
    <phoneticPr fontId="8" type="noConversion"/>
  </si>
  <si>
    <t>Tehnični stropovi</t>
    <phoneticPr fontId="8" type="noConversion"/>
  </si>
  <si>
    <t>Razna dela</t>
    <phoneticPr fontId="8" type="noConversion"/>
  </si>
  <si>
    <t>OBRTNIŠKA DELA SKUPAJ:</t>
    <phoneticPr fontId="8" type="noConversion"/>
  </si>
  <si>
    <t>C.</t>
    <phoneticPr fontId="8" type="noConversion"/>
  </si>
  <si>
    <t>D.</t>
    <phoneticPr fontId="8" type="noConversion"/>
  </si>
  <si>
    <t>ZAŠČITNI UKREPI</t>
    <phoneticPr fontId="8" type="noConversion"/>
  </si>
  <si>
    <t>SKUPAJ A + B:</t>
    <phoneticPr fontId="8" type="noConversion"/>
  </si>
  <si>
    <t>brez DDV</t>
    <phoneticPr fontId="8" type="noConversion"/>
  </si>
  <si>
    <t>z DDV</t>
    <phoneticPr fontId="8" type="noConversion"/>
  </si>
  <si>
    <t xml:space="preserve">oznaka </t>
    <phoneticPr fontId="0" type="noConversion"/>
  </si>
  <si>
    <t>Naprava, dobava in montaža vratnih kril po opisu:</t>
  </si>
  <si>
    <t>kos</t>
  </si>
  <si>
    <t>Obračun po kosu.</t>
  </si>
  <si>
    <t>Določi se fiksni pavšal.</t>
  </si>
  <si>
    <t>št.</t>
    <phoneticPr fontId="0" type="noConversion"/>
  </si>
  <si>
    <t>Obračun po m³.</t>
  </si>
  <si>
    <t>1.</t>
  </si>
  <si>
    <t xml:space="preserve">Izpraznitev opreme - pomične opreme (pulti, mize, omare, stoli) - vgrajene opreme - omare  z odnosom na deponijo oz. v skladišče, ki ga določi nadzorni organ. </t>
  </si>
  <si>
    <t>ur</t>
  </si>
  <si>
    <t>2.</t>
  </si>
  <si>
    <t>Odklop in demontaža električnih instalacij, demontaža luči, stikal, ter odnos vsega uporabnega in neuporabnega materiala v skladišče ali na deponijo.</t>
  </si>
  <si>
    <t>3.</t>
  </si>
  <si>
    <t>4.</t>
  </si>
  <si>
    <t>Demontaža radiatorjev z odnosom v skladišče, ki ga določi nadzorni organ ali na deponijo.</t>
  </si>
  <si>
    <t>5.</t>
  </si>
  <si>
    <t>m2</t>
  </si>
  <si>
    <t>tm</t>
  </si>
  <si>
    <t>7.</t>
  </si>
  <si>
    <t>Nakladanje in odvoz vseh odpadkov in ruševin na deponijo v razdalji do 15 km.</t>
  </si>
  <si>
    <t>tlaki</t>
  </si>
  <si>
    <t>m3</t>
  </si>
  <si>
    <t>8.</t>
  </si>
  <si>
    <t xml:space="preserve">kljuke in rozete - glej obstoječa vrata - ali po dogovoru </t>
  </si>
  <si>
    <t>V2</t>
  </si>
  <si>
    <t>10.</t>
  </si>
  <si>
    <t>m1</t>
  </si>
  <si>
    <t>6.</t>
  </si>
  <si>
    <t>9.</t>
  </si>
  <si>
    <t>12.</t>
  </si>
  <si>
    <t>14.</t>
  </si>
  <si>
    <t>15.</t>
  </si>
  <si>
    <t>Usklajevanje na objektu.</t>
  </si>
  <si>
    <t>g = 60 cm</t>
  </si>
  <si>
    <t>-</t>
  </si>
  <si>
    <t>v = 205 cm (brez podstavka)</t>
  </si>
  <si>
    <t>P4</t>
  </si>
  <si>
    <t>Vo2</t>
  </si>
  <si>
    <t>Vo3</t>
  </si>
  <si>
    <t>Vo4</t>
  </si>
  <si>
    <t>Vo5</t>
  </si>
  <si>
    <t>Vo6</t>
  </si>
  <si>
    <t>Odstranitev vratnih kril z izsekovanjem kovinskih podbojev, s prenosom na deponijo.</t>
  </si>
  <si>
    <t xml:space="preserve">Odstranitev obstoječega tlaka (linolej) vključno s kotno zaokrožnico, kar je zajeto v kvadraturi in ceni na m². Odnos ruševin na gradbeno deponijo. </t>
  </si>
  <si>
    <t>Odstranitev cementnega estriha debeline 8 cm s finalnim tlakom (linolej).</t>
  </si>
  <si>
    <t>Serijska oprema</t>
  </si>
  <si>
    <t>OBRTNIŠKA DELA</t>
  </si>
  <si>
    <t>Vgradijo se lahko samo proizvodi, katere je predhodno s podpisom potrdil projektant.</t>
  </si>
  <si>
    <t>obračun po m2</t>
  </si>
  <si>
    <t xml:space="preserve">Dobava in sprotnja zamenjava vlažnih krp za preprečevanje širjenja umazanije po čistih hodnikih, ki niso predmet zamenjave tlaka. Umazane krpe je potrebno odpeljati in zamenjati s čistimi mokrimi krpami skladno z zahtevami SPOBO. </t>
  </si>
  <si>
    <t>Izdealava protiprašne zaščite opreme, luči, anemostatov, instalacijskih kanalov in podobno s PVC folijo.</t>
  </si>
  <si>
    <t>Izvajalec mora uporabnika o vseh delih, ki se tičejo sodelovanja uporabnika, obvestiti vsaj 3 delovne dni pred začetkom teh del oziroma toliko dni prej, kolikor je za tako vrsto dela potrebna priprava uporabnika (usklajevaje pri terminskih planih z navedbo nosilcev nalog, tabele, itd...).</t>
  </si>
  <si>
    <t>Izvajalec mora za naročnikovo opremo, ki jo mora izključiti ali odstraniti za izvedbo projekta oziroma investicije, pridobiti soglasje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</si>
  <si>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Vsi stroški električne energije, vode, plinov in ostalih energentov v času izvajanja projekta do primo predaje so strošek izvajalca.</t>
  </si>
  <si>
    <t>Izvajalec mora do primopredaje poskrbeti za fizično zaščito in zaščito pred krajo za vso dobavljeno opremo in material.</t>
  </si>
  <si>
    <t>skupaj</t>
  </si>
  <si>
    <t>št.</t>
  </si>
  <si>
    <t>oznake</t>
  </si>
  <si>
    <t>opis</t>
  </si>
  <si>
    <t>enota</t>
  </si>
  <si>
    <t>količina</t>
  </si>
  <si>
    <t>cena na enoto</t>
  </si>
  <si>
    <t>skupaj cena</t>
  </si>
  <si>
    <t>SKUPAJ RUŠITVENA DELA:</t>
  </si>
  <si>
    <t>oznaka prostora</t>
  </si>
  <si>
    <t>v zidu debeline 16 cm</t>
  </si>
  <si>
    <t>Vijačenje kovinskih izdelkov do 10 kg. Obračun po kosu.</t>
  </si>
  <si>
    <t xml:space="preserve">Naprava, montaža in demontaža lahkih delovnih odrov. </t>
  </si>
  <si>
    <t>Zidarska pomoč pri obrtniških in instalacijskih delih. Obračun po dejansko opravljenem delu in porabljenem materialu.</t>
  </si>
  <si>
    <t>h</t>
  </si>
  <si>
    <t>Za razna nepredvidena dela, ki niso zajeta v predračunu in bodo izvršena na zahtevo naročnika oz. njegovega nadzornega organa se določi pavšal v višini 10% gradbenih del.</t>
  </si>
  <si>
    <t>SKUPAJ ZIDARSKA DELA:</t>
  </si>
  <si>
    <t>oznaka vrat</t>
  </si>
  <si>
    <t>Kovinski podboji</t>
  </si>
  <si>
    <t>K1</t>
  </si>
  <si>
    <t>K2</t>
  </si>
  <si>
    <t>SKUPAJ KLJUČAVNIČARSKA DELA:</t>
  </si>
  <si>
    <t>Vratna krila</t>
  </si>
  <si>
    <t>vse mere kontrolirati na mestu</t>
  </si>
  <si>
    <t>Leseni podstavki pod omarami</t>
  </si>
  <si>
    <t>Izdelava, dobava in montaža lesenega podstavka pod omarami. Izdelan je iz masivnega lesa, 10 x 3 cm, s prečnimi ojačitvami. Montira se pred položitvijo finalnega tlaka. Pri stiku tlaka in podstavka je po celi dolžini pritrjeno ploščato železo dim 100 x 2 mm z robom (7 mm - glej detajl. Mere kontrolirati na mestu). Obračun po kosu.</t>
  </si>
  <si>
    <t>Za manjša nepredvidena dela se določi pavšalni znesek do 5 % vrednosti mizarskih del.</t>
  </si>
  <si>
    <t>MIZARSKA DELA SKUPAJ:</t>
  </si>
  <si>
    <t>obojestransko ultrapas debeline 0,8 mm - (npr. DEKODUR, MAX ali EGGER)</t>
  </si>
  <si>
    <t xml:space="preserve">oznaka </t>
  </si>
  <si>
    <t>O1</t>
  </si>
  <si>
    <t>O2</t>
  </si>
  <si>
    <t>cena skupaj</t>
  </si>
  <si>
    <t>m'</t>
  </si>
  <si>
    <t>Slikanje obstoječih sten s predhodnim odstranjevanjem stare slikarije, izravnavo površin z disperzijskim kitom oz. krpanje na mestih, kjer je poškodovan (ocena 80% površine), 100 % glajenje, brušenje in dvakratno slikanje s pralno barvo (npr. LATEKS ali podobno).</t>
  </si>
  <si>
    <t>Cevi centralnega ogrevanja:</t>
  </si>
  <si>
    <t>Za manjša slikopleskarska dela se določi pavšalni znesek do vrednosti 5 % vrednosti del.</t>
  </si>
  <si>
    <t>SKUPAJ SLIKOPLESKARSKA DELA:</t>
  </si>
  <si>
    <t>Dobava in polaganje elektroprevodnega tlaka - ep PVC,  deb 2,0 mm, upornost tlaka 10/4 Ohmov, ob stenah se tlak dvigne 10 cm kot zaokrožica.</t>
  </si>
  <si>
    <t>dobava in polaganje bakrenega ozemljitvenega traku,</t>
  </si>
  <si>
    <t>dobava in izdelava potrebne izravnave,</t>
  </si>
  <si>
    <t>elektroprevodno lepilo,</t>
  </si>
  <si>
    <t>polaganje tlaka.</t>
  </si>
  <si>
    <t>Obračun po m2 v razviti površini.</t>
  </si>
  <si>
    <t>SKUPAJ TLAKARSKA DELA:</t>
  </si>
  <si>
    <t>Dobava in montaža spuščenih stropov s podkonstrukcijo, ki je vezana na tip in tehnologijo izvedbe. V ceni je potrebno upoštevati vse: zaključke ob stenah, oknih, izreze za inštalacije, kaskade skupaj z dobavo in montažo revizijskih loput. Glej projekt strojnih instalacij!</t>
  </si>
  <si>
    <t>oznaka opreme</t>
  </si>
  <si>
    <t>število</t>
  </si>
  <si>
    <t>na predhodno izdelanem podstavku</t>
  </si>
  <si>
    <t>Izdelava, dobava in montaža pultov. Pulti so izdelani iz iverke d=28 mm + obojestransko ultrapas (npr. Egger ali Max). Vzorec izgleda po izboru uporabnika. ABS zaključki d=2 mm.</t>
  </si>
  <si>
    <t>P1</t>
  </si>
  <si>
    <t>P2</t>
  </si>
  <si>
    <t>predalnik na kolesih</t>
  </si>
  <si>
    <t>Vo1</t>
  </si>
  <si>
    <t>S1</t>
  </si>
  <si>
    <t>SKUPAJ SERIJSKA OPREMA:</t>
  </si>
  <si>
    <t>ocena:</t>
  </si>
  <si>
    <t>Delavci morajo uporabljati čista zaščitna oblačila in obutev. Preoblečejo se v predprostoru pred gradbiščem. Gibanje delavcev v delovnih oblekah in obutvi po bolnici ni dovoljeno. V prostorih adaptacije in predprostoru mora izvajalec poskrbeti za mokro čiščenje vsaj 2x na 8h.</t>
  </si>
  <si>
    <t>Za dovoz in odvoz gradbenega materiala in ruševin se mora uporabljati posebej zato namenjene higienske vozičke (zaprt kontejner). Ruševine je potrebno pred prevozom shraniti v zaprte posode. Prevoz ruševin je možen v času, ki ga določi nadzorni organ. Odvoz na komunalno urejeno deponijo zagotovi izvajalec.</t>
  </si>
  <si>
    <t>Izvajalec del je pred pričetkom del dolžan zaščititi površino tal predprostora, da se preprečijo mehanske poškodbe.</t>
  </si>
  <si>
    <t>SKUPAJ ZAŠČITNI UKREPI:</t>
  </si>
  <si>
    <t>V času gradnje mora izvajalec proti prašenju uporabljati sesalec z vgrajenim HEPA filtrom. Vse rezanje betona mora biti strojno z mokrim postopkom. Vsa dela, ki povzročajo hrup in prašenje v prostorih adaptacije ni dovoljeno izvajati, če jih je možno opraviti v delavnici. Vsa dela, ki povzročajo hrup, se izvajajo le v zato določenem času.</t>
  </si>
  <si>
    <t>REKAPITULACIJA</t>
  </si>
  <si>
    <t>Dobava in montaža zaščitne letve - tipski vinil profil (npr. ACROVYN tip TP).  Barva po dogovoru. Obračun po tm.</t>
  </si>
  <si>
    <t>Zl</t>
  </si>
  <si>
    <t>Zaščitna letev na dveh višinah, tip 200 L</t>
  </si>
  <si>
    <t>Dobava in montaža tipske vogalne zaščite - tipski vinil profil (npr. ACROVYN tip 8075). Montirana je 10 cm od tal. Obračun po kosu. Dolžina 2,05 m.</t>
  </si>
  <si>
    <t>ZVb</t>
  </si>
  <si>
    <t>SKUPAJ RAZNA DELA:</t>
  </si>
  <si>
    <t>Obračun po  m1.</t>
  </si>
  <si>
    <t xml:space="preserve">Pleskanje cevi centralnega ogrevanja z ognjeodporno barvo.                        </t>
  </si>
  <si>
    <t>V1</t>
  </si>
  <si>
    <t>1L</t>
  </si>
  <si>
    <t>SKUPAJ OKNA:</t>
  </si>
  <si>
    <t>Dobava in montaža predelne stene, debeline 15,0 cm iz mavčno-kartonskih plošč.</t>
  </si>
  <si>
    <t>3 X pomična polica</t>
  </si>
  <si>
    <t>š = 40 cm</t>
  </si>
  <si>
    <t>na kolesih, za pult v = 75 cm</t>
  </si>
  <si>
    <t>enovita suhomontažna plošča,</t>
  </si>
  <si>
    <t>Izdelava in montaža vertikalnih zaključkov stropa iz mavčno - kartonskih plošč d= 12,5 mm (kot npt. Kanuf tip D 112). Plošče so montirano na kovinsko podkonstrukcijo  spuščenega stropa.</t>
  </si>
  <si>
    <t>gladka enovita plošča</t>
  </si>
  <si>
    <t>skupaj kotniki in konzole:</t>
  </si>
  <si>
    <t>Vso tehnološko, medicinsko, elektro in strojno opremo ter vse naprave mora ponudnik za funkcionalno delovanje predmeta pogodbe kot celote zagotavljati servis oz. pooblaščene serviserje z aktualno licenco, izdano s stani proizvajalca opreme ali naprave. Pooblaščeni servis mora biti zagotovljen v razdalji do 300 km. Zahtevano licenco ponudnik predloži v pogodbi.</t>
  </si>
  <si>
    <t>Vse zaščite za preprečevanje in obvladovanje bolnišničnih okužb so strošek izvajalca in morajo biti vključeni v pogodbeno ceno.</t>
  </si>
  <si>
    <t>Izvajalec oziroma ponudnik mora pred izvedbo, glede na opremo, ki jo nudi, prilagoditi oziroma popraviti PZI dokumentacijo na svoje lastne stroške. Popravki PZI dokumentacije morajo obsegati tudi vse elemente oziroma območja gradbeno obrtniških del ter tehnologije, na katere ima izbrana oprema direktni ali neposredni vpliv. Vse za funkcionalno delovanje in za validacijo prostora.</t>
  </si>
  <si>
    <t>pult</t>
  </si>
  <si>
    <t>š=</t>
  </si>
  <si>
    <t>l=</t>
  </si>
  <si>
    <t>v=</t>
  </si>
  <si>
    <t>cm</t>
  </si>
  <si>
    <t>Gradnja se bo izvajala v pritličju. Ta del se za čas gradnje omeji z zaščitnimi ukrepi. Gradbena dela se izvajajo preko gradbenega dostopa z glavnega vhoda. Dostop za funkcioniranje preostalega dela objekta bo preko interventnega vhoda z dvoriščne strani. Iznos rušitvenega materiala se izvede preko gradbenega vhoda. Odvoz je možen z manjšimi posodami, ki se lahko odpeljejo preko interventnega vhoda z dvoriščni strani.</t>
  </si>
  <si>
    <t>Postavitev in po zaključku del demontaža pregradnih sten iz mavčno kartonskih plošč (12,5 cm) s pripadajočimi kovinskimi profili, narejenimi iz vroče cinkane pločevine. Stena je enostransko obložena. Ves čas izvejenja del morajo montažerji uporabljate sesalce HEPA proti prašenju.</t>
  </si>
  <si>
    <t>Stensko pregrado oziroma pocinkane profile se ne sme vijačiti na tla strop in stene. Če pride do poškodbe tal, stropa in sten, mora popraviti izvajalec na lastne stroške.</t>
  </si>
  <si>
    <t>Dobava in montaža zaščitne stene, sestavljene iz lesenih okvirjev in PVC dvostranske folije, da se protiprašno zaprejo prostori med spuščenim stropom in stropom.</t>
  </si>
  <si>
    <t xml:space="preserve">Priključki so všteti v popisu strojnih instalacij!                      </t>
  </si>
  <si>
    <t>Obračun po m² (obstoječe stene, novi zidovi). Vratne in okenske odprtine so odštete.</t>
  </si>
  <si>
    <t xml:space="preserve">strop iz gladkih mavčno -kartonskih plošč </t>
  </si>
  <si>
    <t xml:space="preserve">vertikalni zaključek stropa iz gladkih mavčno - kartonskih plošč </t>
  </si>
  <si>
    <t>oznaka</t>
  </si>
  <si>
    <t>Ts-1</t>
  </si>
  <si>
    <t>Ts-2</t>
  </si>
  <si>
    <t>SKUPAJ TEHNIČNI STROPOVI:</t>
  </si>
  <si>
    <t>Zaprtje vode.</t>
  </si>
  <si>
    <t xml:space="preserve">Rušenje opečnih - obojestransko ometanih sten, z odnosom na gradbeno deponijo. Obračun po m². </t>
  </si>
  <si>
    <t>Stene debeline 16 cm</t>
  </si>
  <si>
    <t>11.</t>
  </si>
  <si>
    <t>13.</t>
  </si>
  <si>
    <t xml:space="preserve">Pri vseh polagalskih delih je v ceno treba vključiti izdelavo zaokrožic višine 10 cm  z radijem 3,5 cm. </t>
  </si>
  <si>
    <t xml:space="preserve">Izdelava, dobava in montaža novih notranjih oken:    </t>
  </si>
  <si>
    <t>(pr. vajalnica)</t>
  </si>
  <si>
    <t>STOLI</t>
  </si>
  <si>
    <t>1.1.</t>
  </si>
  <si>
    <t>1.2.</t>
  </si>
  <si>
    <t>1.3.</t>
  </si>
  <si>
    <t>tehnični strop, demontažne akustične plošče 60/60 cm, tip higienik</t>
  </si>
  <si>
    <t xml:space="preserve">Dobava in montaža spuščenega stropa iz akustičnih plošč, izgrajenega iz enonivojske kovinske konstrukcije iz glavnih ter prečnih profilov (Armstrong TL2/43 24 mm), obešenih v primarni strop z obešali za spuščanje do 1,0 m. V konstrukcijo so vpete snemljive akustične mineralne laminirane plošče (npr. Armstrong Optima Vector) dim. 600 x 600 mm x 22mm (2387M) bele barve in drobno zrnaste površine, z robom (»Vector») in nevidnim T profilom. Ob steni standardni distančniki BPCA5733A za robne plošče in vzmetne robne zagozde BPA1796. Koeficient absorbcije zvoka : 1,00. Plošče imajo vsaj 82% delež reciklata po EN ISO 14021:2004 , razred gorljivosti A2,s1,d0 (po EN 13501-1).Sistem stropnih plošč in podkonstrukcije naj ima vsaj 30 letno sistemsko garancijo proti povesu, kar bi bila lahko posledica napak v materialu ali proizvodnemu procesu. Višino montaže stropa in način polaganja po načrtih in navodilih projektanta. </t>
  </si>
  <si>
    <t xml:space="preserve">Kot npr. Armstrong Optima Vector 600x600 s pripadajočo sistemsko podkonstrukcijo. </t>
  </si>
  <si>
    <t xml:space="preserve">TALNA OBLOGA - LINOLEJ: </t>
  </si>
  <si>
    <t>VRATA</t>
  </si>
  <si>
    <t>Steklo debeline 5 mm (opti white) pritrjeno na steno s silikonskim kitom. Stiki steklenih oblog s pulti in visečimi omaricami se izvede s silikonskim kitom. Silikonski kit mora omogočati čiščenje z razkužili. Kjer so steklene obloge do tal, se nad zaokoržico ( višine 10,0 cm) vgradi kotna letev za keramiko in nad njo vgradi steklena stenska obloga.</t>
  </si>
  <si>
    <t>Z zadnje strani je steklo barvano. Barvo določi projektant.</t>
  </si>
  <si>
    <t>slikanje do višine 1,80 m</t>
  </si>
  <si>
    <t>Odstranitev obstoječih, izdelava, dobava in montaža novih okenskih polic pri obstoječaih oknih.</t>
  </si>
  <si>
    <t>Plice skupne širine 20 cm so izvedene iz mediapana (bele barve kot obstoječa okna), zaključkom postforming na obeh straneh. Police se montirajo na nov montažni zidpostavljen v obliki črke "L" in  višine 180 cm.</t>
  </si>
  <si>
    <t>stene d= 15,0 cm, višine 3,12 cm</t>
  </si>
  <si>
    <t>stene d= 15,0 cm, višine 1,80 cm</t>
  </si>
  <si>
    <t>Nabava, dobava in polaganje talne obloge linoleja v rolah z izvdebo zaokrožic ob stenah oziroma opremi (podstavki9, kot npr. DLW Marmorette LPX v roli; skupna debelina EN 428  2,5 mm, 
skupna teža EN 430 2900 g/m2, 
klasifikacija EN 685 23-42, 
ognjevarnost EN 13 501-1 Cfl-s1, 
preostalo odtisovanje EN 433 ≤ 0,15 mm, 
barvna obstojnost ISO 105-B02 ≥ 6, 
protidrsnost  BGR 181 R9, 
odpornost na kemikalije EN 423, 
odpornost na koleščke EN 425 tip W, 
dušitev zvoka ISO 140-8 4 dB, 
termalna odpornost EN 12667 0,015 m2/K/W;</t>
  </si>
  <si>
    <t>izdelava zaokrožice pri novih in obstoječih stenah ali podstavkih za opremo,</t>
  </si>
  <si>
    <t>tip: npr. "Fortis"</t>
  </si>
  <si>
    <t>Izračun po m2.</t>
  </si>
  <si>
    <t>ultrapas: tip</t>
  </si>
  <si>
    <t xml:space="preserve">vrata: polno vratno krilo, Fe podboj </t>
  </si>
  <si>
    <t>vratna krila so polna brez brazde z ostrim robom,</t>
  </si>
  <si>
    <t>sredica krila VL zvočno izolativna Iverka, z masivnimm smrekovim okvirjem,</t>
  </si>
  <si>
    <t>dva skrita nasadila (Tectus 340)</t>
  </si>
  <si>
    <t xml:space="preserve">cilindrična ključavnica in navadni cilindrični vložek </t>
  </si>
  <si>
    <t>zvočna izoliranost vrat v med. funkcionalnih prostorih je 32 dB</t>
  </si>
  <si>
    <t xml:space="preserve">drsno krilo ob steni je obešeno na leseno karniso z alu vodilom (brez SOFTstop sistema),
krilo vsebuje cilindrično ključavnico in standardni utopni ročaj (drsno krilo nima zvočne izolativnosti).
</t>
  </si>
  <si>
    <t>Vratna podboj</t>
  </si>
  <si>
    <t>Kovinski podboj, obloge širine 50mm</t>
  </si>
  <si>
    <t>dvodelni suhomontažni podboji</t>
  </si>
  <si>
    <t>Vrata morajo dosegati najmanj 30 (32) dB zvočne izolirnosti.
Iz tehnične smernice TSG-1-005:2012: Zaščita pred hrupom v stavbah.</t>
  </si>
  <si>
    <t>nasadila 3 kosi na vratih V3 in V4,</t>
  </si>
  <si>
    <t>Vrata</t>
  </si>
  <si>
    <t>III.1</t>
  </si>
  <si>
    <t>III.2</t>
  </si>
  <si>
    <t>VRATA SKUPAJ:</t>
  </si>
  <si>
    <t>Okna in police</t>
  </si>
  <si>
    <t>Stenske obloge</t>
  </si>
  <si>
    <t>2.1.</t>
  </si>
  <si>
    <t>1.01.</t>
  </si>
  <si>
    <t>1.02.</t>
  </si>
  <si>
    <t>1.03.</t>
  </si>
  <si>
    <t>1.04.</t>
  </si>
  <si>
    <t>Plošče so montirane na kovinsko podkonstrukcijo, vlagoodpornih dvojnih plošč je iz 2 x 12,5 mm mavčno-kartonskih plošč. Zunanja plošča je dvignjena od tal za 10 cm zaradi namestitve zaokrožice, rob je ojačan s tipskim profilom, enako robovi pri stiku plošč s kovinskimi podboji.  V stenah se izvedejo ojačitve za viseče omarice (tudi podpultne) na dveh oziroma treh višinah ter ojačitve konstrukcije pri vgradnji vratnih okvirjev.</t>
  </si>
  <si>
    <t>(pr.: administracija)</t>
  </si>
  <si>
    <t>(pr.: vajalnica)</t>
  </si>
  <si>
    <t>barvano: RAL 7035</t>
  </si>
  <si>
    <t>KPr-1</t>
  </si>
  <si>
    <t>kartotečni predalnik</t>
  </si>
  <si>
    <t xml:space="preserve"> dim.: 400 x 600 mm, višine 1620 mm,</t>
  </si>
  <si>
    <t>POSODE ZA ODPADKE</t>
  </si>
  <si>
    <t>(pr.: sterilizacija)</t>
  </si>
  <si>
    <t>Stol na kolesih brez naslonjal za roke.</t>
  </si>
  <si>
    <t>Stoll na kolesih z zvezdastim podnožje iz puliranega aluminija, kolesa fi65 mm z gumo za trde podlage, nastavljiv po višini, školjka iz okrogle polne cevi v kromirani izvedbi, sedišče in naslon iz polipropilena odpornega na UV, z možnostjo oblazinjenega fiksno pritrjenega elementa za sedišče in naslon, oblazinjeni elementi v materialu, ki omogoča vlažno čiščenje.</t>
  </si>
  <si>
    <t xml:space="preserve">pult </t>
  </si>
  <si>
    <t>Izdelava in dobava kovinskega podboja d = 160 (170)  mm so vključene postavki vrata (B3.1).</t>
  </si>
  <si>
    <t>vgrajeno v montažnio MK steno</t>
  </si>
  <si>
    <t>vgrajeno v obstoječo steno</t>
  </si>
  <si>
    <t>K3</t>
  </si>
  <si>
    <t>K4</t>
  </si>
  <si>
    <t>K5</t>
  </si>
  <si>
    <t>K6</t>
  </si>
  <si>
    <t>K7</t>
  </si>
  <si>
    <t>K10</t>
  </si>
  <si>
    <t>K11</t>
  </si>
  <si>
    <t>pohištvenI profil 50/30 mm</t>
  </si>
  <si>
    <t>pohištvenI profil 40/40 mm</t>
  </si>
  <si>
    <t>konzola C oblike (recepcijski pult)</t>
  </si>
  <si>
    <t>vgrajeno v konstrukcijo pulta, sidrano v tla)</t>
  </si>
  <si>
    <t>konzola C oblike (vajalnica - umivalniki)</t>
  </si>
  <si>
    <t>dve konzoli povezani v konstrukcijo</t>
  </si>
  <si>
    <t>2.2.</t>
  </si>
  <si>
    <t>2.3.</t>
  </si>
  <si>
    <t>2.4.</t>
  </si>
  <si>
    <t>2.5.</t>
  </si>
  <si>
    <t>2.6.</t>
  </si>
  <si>
    <t>2.7.</t>
  </si>
  <si>
    <t>2.8.</t>
  </si>
  <si>
    <t>Kotniki:  - dolžine 400 mm</t>
  </si>
  <si>
    <t>Zaključek suhomontažne stene</t>
  </si>
  <si>
    <t>Zss</t>
  </si>
  <si>
    <t>Koši za ločevanje odpadkov</t>
  </si>
  <si>
    <t>5.1.</t>
  </si>
  <si>
    <t>5.2.</t>
  </si>
  <si>
    <t>Koši za odpadke na koleščkih</t>
  </si>
  <si>
    <t>dim.:  30 x 30, višine 84 cm</t>
  </si>
  <si>
    <t xml:space="preserve">koš na koleščkih za zbiranje odpadkov; </t>
  </si>
  <si>
    <t xml:space="preserve">(npr. tip 100967- INOX, EKI Kranj ) </t>
  </si>
  <si>
    <t>Vh-1</t>
  </si>
  <si>
    <t>Viseča higienska omarica</t>
  </si>
  <si>
    <t>nad umivalniki v vajalnici</t>
  </si>
  <si>
    <t>Vh-2</t>
  </si>
  <si>
    <t>Vh-3</t>
  </si>
  <si>
    <t>višine 180 cm (pr. vajalnica pri umivalnikih)</t>
  </si>
  <si>
    <t>Kotniki:  - dolžine 350 mm</t>
  </si>
  <si>
    <t xml:space="preserve">Kotniki skupaj: </t>
  </si>
  <si>
    <t xml:space="preserve">C zaključek MK stene skupaj: </t>
  </si>
  <si>
    <t>Podboji vrat so vključeni dobavo vrat.</t>
  </si>
  <si>
    <t>4.2.</t>
  </si>
  <si>
    <t>4.1.</t>
  </si>
  <si>
    <t>debelina zidu od 16 - 17 cm</t>
  </si>
  <si>
    <t>KOVINSKI KARTOTEČNI PREDALNIKI</t>
  </si>
  <si>
    <t>Predali:   vertikalno 5</t>
  </si>
  <si>
    <t>Format:   A4 leže</t>
  </si>
  <si>
    <t>Opis kartotečnih predalnikov:
- predali za viseče mape ali kartoteke formata A4 leže
- polno dno, odlaganje je možno tudi na dno predala
- cilindrična ključavnica zaklene vse predale hkrati
- vodila s 100% izvlekom
- anti-tilt mehanizem onemogoča prevračanje predalnika
- varjena izvedba (dodatna montaža ni potrebna)
- nosilnost predala: 40 kg;</t>
  </si>
  <si>
    <t xml:space="preserve">(npr. tip KRA4-5S, Trevis d.o.o. ) </t>
  </si>
  <si>
    <t>3.1.</t>
  </si>
  <si>
    <t>3.2.</t>
  </si>
  <si>
    <t>6.1.</t>
  </si>
  <si>
    <t>6.2.</t>
  </si>
  <si>
    <t>4.3.</t>
  </si>
  <si>
    <t>4.4.</t>
  </si>
  <si>
    <t>4.5.</t>
  </si>
  <si>
    <t>5.3.</t>
  </si>
  <si>
    <t>OGLASNE DESKE</t>
  </si>
  <si>
    <t>Oglasne table -</t>
  </si>
  <si>
    <t xml:space="preserve">(npr. tip DAHLE, Profesional ) </t>
  </si>
  <si>
    <t>7.1.</t>
  </si>
  <si>
    <t>MONTAŽNE STENE iz mavčno-kartonskih plošč</t>
  </si>
  <si>
    <t>MONTAŽA PULTOV</t>
  </si>
  <si>
    <t>MONTAŽA OGLASNIH TABEL</t>
  </si>
  <si>
    <t>STENSKE PREGRADE</t>
  </si>
  <si>
    <t>Dobava in montaža stenskih oglasnih tabel na prečno stranico arhivskih regalov.</t>
  </si>
  <si>
    <t>pokončna montaža</t>
  </si>
  <si>
    <t>VISOKE OMARE</t>
  </si>
  <si>
    <t>PULTI ultrapas</t>
  </si>
  <si>
    <t>PULTI - NP</t>
  </si>
  <si>
    <t>-</t>
    <phoneticPr fontId="7" type="noConversion"/>
  </si>
  <si>
    <t>zaščitne zavihke - spredaj v = 3 cm</t>
    <phoneticPr fontId="7" type="noConversion"/>
  </si>
  <si>
    <t>ob stenah v = 5 cm ali po dogovoru v = 10 cm</t>
    <phoneticPr fontId="7" type="noConversion"/>
  </si>
  <si>
    <t>vsi vogali so zaokroženi r = 2 mm</t>
    <phoneticPr fontId="7" type="noConversion"/>
  </si>
  <si>
    <t>š1=</t>
  </si>
  <si>
    <t>l1=</t>
  </si>
  <si>
    <t>v1=</t>
  </si>
  <si>
    <t>š2=</t>
  </si>
  <si>
    <t>l2=</t>
  </si>
  <si>
    <t>v2=</t>
  </si>
  <si>
    <t>1x</t>
  </si>
  <si>
    <t>Dobava, izdelava in montaža OSB plošč, debeline 18,0 mm, ki se montira na konzole kot podlaga za montažo pultov iz tehničnega kamna.</t>
  </si>
  <si>
    <t>pr. vajalnica</t>
  </si>
  <si>
    <t>1 x</t>
  </si>
  <si>
    <t>Suhomontažna dela</t>
  </si>
  <si>
    <t>SKUPAJ SUHOMONTAŽNIH DEL:</t>
  </si>
  <si>
    <t>TLA</t>
  </si>
  <si>
    <t>STENE</t>
  </si>
  <si>
    <t>OMETI</t>
  </si>
  <si>
    <t>Obračun po m1.</t>
  </si>
  <si>
    <t>Krpanje ometa na obstoječih stenah po odstranitvi sten, vgrajene opreme in prilagoditvi instalacij.</t>
  </si>
  <si>
    <t>Ločilni sloj – folija,
Izolacija: plošče iz kamene volne  TPS d=2,0 cm;</t>
  </si>
  <si>
    <t xml:space="preserve">Izdelava AB cementnega estriha estriha C30/37 v debelini glede na odstranitev - cca do 6 cm z vgrajeno instalacijo. Površina mora biti gladka, ravna in pripravljena za polaganje finalnega tlaka. Pri dobetoniranju ob obstoječem estrihu, na stikih je treba vstaviti moznike, da ne bo tlak pokal. V ambulantah je v tlak vgrajena inštalacija za zobozdravsrvene stole (voda, odtoki, elektrika, zrak). </t>
  </si>
  <si>
    <t>Stiropor trak debeline 1 cm in širine 10 cm kot dilatacija med estrihom in zidom:</t>
  </si>
  <si>
    <t>Sanacija delovnih spojev v estrihu (šivanje estriha):</t>
  </si>
  <si>
    <t>Poglobitev delovnih spojev v estrihu, prečno zarezovanje spojev,
vstavljanje kovinskih moznikov (za povezovanje estriha) ter zapolnitev 
spojev z epoksi smolo.</t>
  </si>
  <si>
    <t xml:space="preserve">Izvedba parne zapore za zapiranje vlage v estrihu, kolikor estrih ne bo
primerno suh za vgradnjo talne obloge.                                </t>
  </si>
  <si>
    <t>17.</t>
  </si>
  <si>
    <t>18.</t>
  </si>
  <si>
    <t>zidovi in preboji</t>
  </si>
  <si>
    <t>AB KONSTRUKCIJE</t>
  </si>
  <si>
    <t>Dobava in vgradnja montažnih preklad</t>
  </si>
  <si>
    <t>19.</t>
  </si>
  <si>
    <t>20.</t>
  </si>
  <si>
    <t>21.</t>
  </si>
  <si>
    <t xml:space="preserve">tip: npr. Gerflor, </t>
  </si>
  <si>
    <t>tip: npr. Gerflor, Mipolam Technic EL5, 0636- Grey</t>
  </si>
  <si>
    <t>Og1</t>
  </si>
  <si>
    <t>OGLEDALA</t>
  </si>
  <si>
    <t>stensko ogledalo</t>
  </si>
  <si>
    <t>ZAKLJUČKI</t>
  </si>
  <si>
    <t>Podpultne maske</t>
  </si>
  <si>
    <t>dimenzije stene š/v = 14 X 67 cm</t>
  </si>
  <si>
    <t>zaključek predalnikov do stene</t>
  </si>
  <si>
    <t xml:space="preserve">Zaključna letev ob opremi vgrajeni v zidno nišo </t>
  </si>
  <si>
    <t>Vogalna zaščita ZVa, dolžina 1,35 m.</t>
  </si>
  <si>
    <t>ZVa</t>
  </si>
  <si>
    <t>odbojniki: (nad zaokrošico, na višini 90 cm)</t>
  </si>
  <si>
    <t>NP1</t>
  </si>
  <si>
    <t>NP2</t>
  </si>
  <si>
    <t>(pr. Sterilizacija - nečisti del)</t>
  </si>
  <si>
    <t>NP3</t>
  </si>
  <si>
    <t>NP4</t>
  </si>
  <si>
    <t>PREDALNIKI</t>
  </si>
  <si>
    <t>PODSTAVNE OMARICE</t>
  </si>
  <si>
    <t>Po1</t>
  </si>
  <si>
    <t>podstavna omarica</t>
  </si>
  <si>
    <t>Po2</t>
  </si>
  <si>
    <t>kotna podstavna omarica</t>
  </si>
  <si>
    <t xml:space="preserve">1x pomična polica </t>
  </si>
  <si>
    <t>Po3</t>
  </si>
  <si>
    <t>Po4</t>
  </si>
  <si>
    <t>Po6</t>
  </si>
  <si>
    <t>Po5</t>
  </si>
  <si>
    <t>Po7</t>
  </si>
  <si>
    <t>P6</t>
  </si>
  <si>
    <t>P7</t>
  </si>
  <si>
    <t>Pult iz nerjaveče pločevine - kislinsko odporen, montiran na podpultni omarici in na višini 60 cm. Pult ima zaokrožen rob.</t>
  </si>
  <si>
    <t>1.3.1.</t>
  </si>
  <si>
    <t>1.3.2.</t>
  </si>
  <si>
    <t>1.3.3.</t>
  </si>
  <si>
    <t>1.3.4.</t>
  </si>
  <si>
    <t>recepcijski dvovišinski pult</t>
  </si>
  <si>
    <t>predali brez ročajev so kovinski ali plastični (npr. tip: "Balžič, HT BOX").</t>
  </si>
  <si>
    <t>viseči predalnik  na konzolah</t>
  </si>
  <si>
    <t>š = 35 cm</t>
  </si>
  <si>
    <t>Pr10</t>
  </si>
  <si>
    <t>(pr. administracija)</t>
  </si>
  <si>
    <t>VISEČE OMARICE</t>
  </si>
  <si>
    <t>STENSKE POLICE</t>
  </si>
  <si>
    <t>dvojna dvovišinska polica</t>
  </si>
  <si>
    <t>g =  40 cm</t>
  </si>
  <si>
    <t>š = 88 cm</t>
  </si>
  <si>
    <t xml:space="preserve">visoka omara </t>
  </si>
  <si>
    <t xml:space="preserve">visoka prehodna omara </t>
  </si>
  <si>
    <t xml:space="preserve">visoka garderobna omara </t>
  </si>
  <si>
    <t>g =  60 cm</t>
  </si>
  <si>
    <t>O4</t>
  </si>
  <si>
    <t>viseča omarica</t>
  </si>
  <si>
    <t>š =  80 cm</t>
  </si>
  <si>
    <t>g = 40 cm</t>
  </si>
  <si>
    <t>spodaj dvižna vrata s prelomom, zgoraj dvokrilna vrata;</t>
  </si>
  <si>
    <t>š =  65 cm</t>
  </si>
  <si>
    <t>2 X pomična polica</t>
  </si>
  <si>
    <t>Vo7</t>
  </si>
  <si>
    <t>Vo8</t>
  </si>
  <si>
    <t>dvojna dvižna vrata s prelomom;</t>
  </si>
  <si>
    <t>v = 80 cm (40 + 40 cm)</t>
  </si>
  <si>
    <t>4.6.</t>
  </si>
  <si>
    <t>4.7.</t>
  </si>
  <si>
    <t>4.8.</t>
  </si>
  <si>
    <t>4.9.</t>
  </si>
  <si>
    <t>4.10.</t>
  </si>
  <si>
    <t>9.1.</t>
  </si>
  <si>
    <t>10.1.</t>
  </si>
  <si>
    <t>10.2.</t>
  </si>
  <si>
    <t>Za manjša montažna dela pri vgradnjiopreme se določi pavšalni znesek do vrednosti 8 % vrednosti del.</t>
  </si>
  <si>
    <t>3.3.</t>
  </si>
  <si>
    <t>3.4.</t>
  </si>
  <si>
    <t>1.1.1.</t>
  </si>
  <si>
    <t>1.1.2.</t>
  </si>
  <si>
    <t>1.1.3.</t>
  </si>
  <si>
    <t>1.1.4.</t>
  </si>
  <si>
    <t>1.1.5.</t>
  </si>
  <si>
    <t>1.1.6.</t>
  </si>
  <si>
    <t>dimenzije stene š/v = 50 X 75 cm</t>
  </si>
  <si>
    <t>Izdelava, dobava in montaža predalnikov. Montirani so na podstavek,  viseči na konzolah ali na kolesih. Izdelani so:  obod iz iverala d=19 mm, čelni deli iz iverice  + ultrapas (Egger, Max), ABS nalimki d=2 mm, hrbtišče predalnika je izdelano iz iverala d=0,8 cm, robovi z nalimki iz ABS (tudi na hrbtni strani). Notranji del predala je izdelan iz plastificirane kovinske konstrukcije, oziroma glade na zahtevano nsoilnost po sistemu "ht BOX".</t>
  </si>
  <si>
    <t xml:space="preserve">Predali z globino do globine 20 cm imajo dinamično nosilnost 40 kg in globlji predli imajo naoilnost 50 kg. </t>
  </si>
  <si>
    <t xml:space="preserve">Izdelava, dobava in montaža podstavnih omaric. Omarice so montirane na podstavku iz masivnega lesa v=10 cm,  ki je na stiku z zaokrožico je podstavek zaokrožen. Izdelane so iz iverala (npr. Max, Egger) d=19 mm z ABS nalimki na vseh robovih. Perforacija sten za montažo polic po celi višini omarice. Hrbtišče omarice je izdelano iz iverala d=0,8 cm. Pomične police so iz iverala d=19 mm in imajo ABS nalimke d=2 mm na vseh robovih.Brez ročajev, z Tipmatic spon sistemom. </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</si>
  <si>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in projektanta.</t>
  </si>
  <si>
    <t>OPOMBA:</t>
  </si>
  <si>
    <t>Ts-3</t>
  </si>
  <si>
    <t>Za manjša nepredvidena dela se določi pavšalni znesek do 5 % vrednosti stropnih del.</t>
  </si>
  <si>
    <t>Za manjša nepredvidena dela se določi pavšalni znesek do 10 % vrednosti zaščitnih del.</t>
  </si>
  <si>
    <t>P3</t>
  </si>
  <si>
    <t>Izdelava, dobava in montaža visečih omaric. Obod omaric so iz iverala d=19 mm (Max ali Egger), vrata iz ivrice 20 mm + ultrapas, hrbet omarice je iveral d=0,8 cm. Zaključki stranic ABC nalimki d=2 mm. Police so pomične na kovinskih čepih, ABS nalimki so na vseh robovih. Perforacija sten za montažo polic po celi višini omare. Vsa vratna krila so polna, odpiranje Tipmatic spon sistem.</t>
  </si>
  <si>
    <t>Izdelava, dobava in montaža visokih omar. Omare so montirane na podstavek v=10 cm, ki je izdelan iz masivnega lesa in ultrapasa, ali na predhodno izdelanem podstavku oz. na konzolah. Podstavek mora biti pri stiku z zaokrožico zaokrožen. Obod izdelan  iz iverala d=19 mm, vratna krila iz iverice d=20 mm + ultrapas (npr. Max ali Egger). Stranice so zaključene z ABS nalimki d=2 mm, police imajo na vseh 4 robovih ABS nalimke d=2 mm. Perforacija sten za montažo polic mora biti izvedena po celi višini omare. Hrbtišče je iz iverala d=1,00 cm. Vsa vtara so polna, odpranje Tipmatic spon sistem.</t>
  </si>
  <si>
    <t>Slikanje novih mavčnih sten s potrebnim bandažiranjem stikov, glajenjem, kitanjem in dvakratno slikanje s pralno barvo (npr. Lateks). Obračun po m².</t>
  </si>
  <si>
    <t>Slikanje novih mavčnih stropov s potrebnim bandažiranjem stikov, glajenjem, kitanjem in dvakratno slikanje z Jupol barvo ali podobno. Obračun po m².</t>
  </si>
  <si>
    <t>Steklene stenske obloge</t>
  </si>
  <si>
    <t>Razna nepredvidena dela, Ocena do 5% ključavničarskih del.</t>
  </si>
  <si>
    <t>Izdelava, dobava in montaža kovinskih konzol. Konzola je izdelana po detajlu iz pravokotnih profilov 50 x 30 x 3 mm, s privarjenimi "uhlji" za pritrditve pohištvenih elemntov,  navarjenim ploščatim žele (50 x 50 x 3 mm) x 4, vse kompletno očiščeno in 1 x minimizirano - oplesk s temeljno barvo. Konzola je na koncih zaprta s privarjenimi kovinskimi ploščicami.</t>
  </si>
  <si>
    <t xml:space="preserve">Izdelava, dobava in montaža Fe pravokotnih  profilov, dim. 50/ 50/ 3 mm. Kotniki so pritrjeni na zidano steno ali mavčno kartonsko steno. </t>
  </si>
  <si>
    <t>Dobava in polaganje izolacijskega robnega traku ob steni :</t>
  </si>
  <si>
    <t>Vgradnja kovinskega vratnega podboja v obstoječe zidane stene.</t>
  </si>
  <si>
    <t>Za manjša nepredvidena dela se določi pavšalni znesek vrednosti rušitvenih del. Ocena 5 %.</t>
  </si>
  <si>
    <t>5.6.</t>
  </si>
  <si>
    <t>š = 44 cm</t>
  </si>
  <si>
    <t>na višini 2,85 cm (sterilizacija)</t>
  </si>
  <si>
    <t>na višini: 2,95 m (vajalnica)</t>
  </si>
  <si>
    <t>na višini 2,66 cm (prezračevalni kanal)</t>
  </si>
  <si>
    <t>na višini 2,53 cm (prezračev. naprava)</t>
  </si>
  <si>
    <t>na višini 2,53 cm</t>
  </si>
  <si>
    <t xml:space="preserve">na višini 2,95 cm </t>
  </si>
  <si>
    <t>višina zaključka: od 27 cm</t>
  </si>
  <si>
    <t>višina zaključka: od 35 - 38 cm</t>
  </si>
  <si>
    <t>skupaj  4 kosov (pr. vajalnica)</t>
  </si>
  <si>
    <t>Izdelava, dobava in montaža novih polic na vrhnovih pregradnih zidov.</t>
  </si>
  <si>
    <t>skupaj  3 + 1 +1  kosi (pr. vajalnica)</t>
  </si>
  <si>
    <t>Notranje okno - nadstvetloba</t>
  </si>
  <si>
    <t>(pr. nečisto - sterilizacija)</t>
  </si>
  <si>
    <t>On1</t>
  </si>
  <si>
    <t>115 x 55 cm (vp. 2,25 m) v zidu d=15 cm</t>
  </si>
  <si>
    <t>On2</t>
  </si>
  <si>
    <t>pO</t>
  </si>
  <si>
    <t xml:space="preserve">Notranje okno 
</t>
  </si>
  <si>
    <t>65 (130)  X 123 cm (vp. 90 c m)</t>
  </si>
  <si>
    <t xml:space="preserve">Predajno drsno okno  </t>
  </si>
  <si>
    <t xml:space="preserve">lepleno steklo (odpitanje v nečistem delu) </t>
  </si>
  <si>
    <t>fiksna zaseklitev (steklo 4-16-4)</t>
  </si>
  <si>
    <t>(pr. Vajalnica - sterilizacija)</t>
  </si>
  <si>
    <t>Dvokrilno okno s fiksno vertikalo</t>
  </si>
  <si>
    <t xml:space="preserve"> 181 X 140 cm (vp. 1,35 m)</t>
  </si>
  <si>
    <t>odpiranje v horizonzalni in vertikalno smeri, iz sterilizacije</t>
  </si>
  <si>
    <t xml:space="preserve">PVC notranja okna bodo izvedena v stenah meda obrevanimi prostori. Stekla niso termoizolativna.  Okvirji bele barve.    </t>
  </si>
  <si>
    <t xml:space="preserve">Okna bodo opremljena s kompletnim kakovostnim okovjem okovjem za jabne objekte, vloženimi tesnili in zaključnimi letvicami. Možna biti enostavna zamenjava stekel.  </t>
  </si>
  <si>
    <t>Za manjša montažna dela  pri vgradnji se določi pavšalni znesek do 5 % vrednosti del.</t>
  </si>
  <si>
    <t>(pr. sterilizacija - hodnik)</t>
  </si>
  <si>
    <t>80 X 210 cm</t>
  </si>
  <si>
    <t xml:space="preserve">100 X 210 cm </t>
  </si>
  <si>
    <t>1D</t>
  </si>
  <si>
    <t>(pr. vajalnica, sprejem - glavni vhod)</t>
  </si>
  <si>
    <t>Za manjša nepredvidena montažna dela se določi pavšalni znesek do 5 % vrednosti mizarskih del.</t>
  </si>
  <si>
    <t>sterilizacija /nov estrih</t>
  </si>
  <si>
    <t xml:space="preserve"> Delovni pult na konzolah v zidni niši.</t>
  </si>
  <si>
    <t>pr. vajalnica - B4</t>
  </si>
  <si>
    <t>Medicinski pult z izrezom 57/12 cm, na konzolah in kotniku</t>
  </si>
  <si>
    <t xml:space="preserve"> Delovni pult na konzolah - stenski podkonstrukciji in kotniku.</t>
  </si>
  <si>
    <t xml:space="preserve"> Delovni pult na konzolah - obstoječa zidana stena.</t>
  </si>
  <si>
    <t>pr. vajalnica - B5</t>
  </si>
  <si>
    <t xml:space="preserve"> Delovni pult na konzolah s polkrožnim zaključkom 223 + 60 cm (glej sheme).</t>
  </si>
  <si>
    <t>pr. vajalnica - B6</t>
  </si>
  <si>
    <t xml:space="preserve"> Delovni pult na konzoli in kotnikih - obstoječa zidana stena.</t>
  </si>
  <si>
    <t>pr. administracija</t>
  </si>
  <si>
    <t>Delovni pult na dveh višinah, na konzolah z vertikalnno zaporo obedalvo instalacijskega kanala s polico,  po shemi brez kovinskih konzol in kotnika. Zgornja polica v ločni izvedbi, po shemi.</t>
  </si>
  <si>
    <t xml:space="preserve">(npr. tip: …..) </t>
  </si>
  <si>
    <t>izhodišne dim: 45,5 x 55 x 81,5 cm ( š/g/v)</t>
  </si>
  <si>
    <t>Vrtljiv stol z naslonjalom</t>
  </si>
  <si>
    <t>v barvi po izbiri projektanta in uporabnika;</t>
  </si>
  <si>
    <t xml:space="preserve">UMIVALNIKI </t>
  </si>
  <si>
    <t>tabla za pritrjevanje z magneti,
bela barva
montirano na zidano steno;</t>
  </si>
  <si>
    <t>(pr.: vajalnica - nečisto)</t>
  </si>
  <si>
    <t>(pr.: vajalnica - medicinski odpadki)</t>
  </si>
  <si>
    <t>(pr.: sterilizacija - papir, plastika)</t>
  </si>
  <si>
    <t>v = 45 cm</t>
  </si>
  <si>
    <t>VISEČE HIGIENSKE OMARICE</t>
  </si>
  <si>
    <t>Omarica ima polna dvižna vrata  (HPL), brez ročaja z mehkim zapiranjem.</t>
  </si>
  <si>
    <t>Omarica ima polna dvižna vrata  (HPL) z ogledalom, brez ročaja z mehkim zapiranjem.</t>
  </si>
  <si>
    <t>dim.: 65 cm, globine = 20 cm, višine = 42,0 cm</t>
  </si>
  <si>
    <t>nad med. pultom sestre</t>
  </si>
  <si>
    <t>Vh-4</t>
  </si>
  <si>
    <t>Vh-5</t>
  </si>
  <si>
    <t>Vh-6</t>
  </si>
  <si>
    <t>Dvodelna omarica ima polna dvižna vrata  (HPL), brez ročaja z mehkim zapiranjem.</t>
  </si>
  <si>
    <t>Vh-7</t>
  </si>
  <si>
    <t>nad med. pultom sestre - B5</t>
  </si>
  <si>
    <t>Vh-8</t>
  </si>
  <si>
    <t>nad med. pultom sestre - B6</t>
  </si>
  <si>
    <t>Vh-9</t>
  </si>
  <si>
    <t>na steni - zdravnika - B1</t>
  </si>
  <si>
    <t>nad "tihimi asistenti": B2, B3, B4</t>
  </si>
  <si>
    <t>nad medicinskim pultom sestre: B1, B2, B3</t>
  </si>
  <si>
    <t>nad medicinskim pultom sestre pri oknu: B1, B2, B3</t>
  </si>
  <si>
    <t>(pr. sterilizacija)</t>
  </si>
  <si>
    <t>š /g = 113/40 cm</t>
  </si>
  <si>
    <t>v = 42 cm, na višini 1,35 m</t>
  </si>
  <si>
    <t>(pr.: sterilizacija nad ogledlom)</t>
  </si>
  <si>
    <t>podpultna omarica brez podstavka na konzolah, s polnimi enokrilnimi vrati</t>
  </si>
  <si>
    <t>(pr. vajalnica: B5)</t>
  </si>
  <si>
    <t>(pr. vajalnica: B1, B2, B3 in B6)</t>
  </si>
  <si>
    <t>g = 38 cm</t>
  </si>
  <si>
    <t>g = 48 cm</t>
  </si>
  <si>
    <t>v = 67 cm, višina pulta = 90 cm</t>
  </si>
  <si>
    <t>(pr. vajalnica: B4)</t>
  </si>
  <si>
    <t>(pr. vajalnica: B6)</t>
  </si>
  <si>
    <t>š = 52 cm</t>
  </si>
  <si>
    <t>š = 85 cm</t>
  </si>
  <si>
    <t>g = 58 cm</t>
  </si>
  <si>
    <t>v = 47 cm, višina pulta = 60 cm</t>
  </si>
  <si>
    <t>(pr. sterilizacija )</t>
  </si>
  <si>
    <t>š = 95  (60 + 52 cm) cm</t>
  </si>
  <si>
    <t>podpultna omarica na podstavku podstavka, z enokrilnimi  vrati</t>
  </si>
  <si>
    <t>višina = 77 cm (brez podstavka)</t>
  </si>
  <si>
    <t>š = 50 cm</t>
  </si>
  <si>
    <t>podpultni predalnik brez podstavka na konzolah: B1, B2, B3, B6</t>
  </si>
  <si>
    <t>v = 67 cm, višina pulta =  90 cm</t>
  </si>
  <si>
    <t>podpultni predalnik brez podstavka na konzolah: B4, B5</t>
  </si>
  <si>
    <t>(pr. vajalnica B5)</t>
  </si>
  <si>
    <t xml:space="preserve">v sredini fiksna vertikala in 2 x pomična polica (prilagoditev odtoku) </t>
  </si>
  <si>
    <t>polna dvokrila omarica, po višini sestavljena iz dveh delov:</t>
  </si>
  <si>
    <t>sredinska fiksna veritkala, 2 + 1 pomična polica</t>
  </si>
  <si>
    <t>š =  69 cm</t>
  </si>
  <si>
    <t>v = 55 + 60 cm</t>
  </si>
  <si>
    <t>g = 45 cm;</t>
  </si>
  <si>
    <t>(pr. vajalnica B6)</t>
  </si>
  <si>
    <t>š =  67 cm</t>
  </si>
  <si>
    <t>š =  58 cm</t>
  </si>
  <si>
    <t>2 + 1 pomična polica</t>
  </si>
  <si>
    <t>g = 35 cm;</t>
  </si>
  <si>
    <t>š =  53 cm</t>
  </si>
  <si>
    <t>polna vrtana krila, sestavljena iz dveh delov:</t>
  </si>
  <si>
    <t>š =  68 cm</t>
  </si>
  <si>
    <t>v = 117 cm (36 + + 36 + 45 cm)</t>
  </si>
  <si>
    <t>š =  45 cm</t>
  </si>
  <si>
    <t>v = 117 cm (36 + + 36 + 75 cm)</t>
  </si>
  <si>
    <t>polna dvokrila omarica s kotnim delom v zidni niši, po višini sestavljena iz dveh delov:</t>
  </si>
  <si>
    <t>g = 60 cm ( v niši 56 cm)</t>
  </si>
  <si>
    <t>g = 30 cm</t>
  </si>
  <si>
    <t xml:space="preserve">polna vrtana krila, </t>
  </si>
  <si>
    <t>Vo9</t>
  </si>
  <si>
    <t>Vo10</t>
  </si>
  <si>
    <t>1 X fiksna polica</t>
  </si>
  <si>
    <t>Vo11</t>
  </si>
  <si>
    <t>brez vrat, omarica prilagojena kotu z omarico Vo9</t>
  </si>
  <si>
    <t>g = 28 - 30 cm</t>
  </si>
  <si>
    <t>4.11.</t>
  </si>
  <si>
    <t>4.20.</t>
  </si>
  <si>
    <t>4.20.1.</t>
  </si>
  <si>
    <t>4.20.2.</t>
  </si>
  <si>
    <t>4.20.3.</t>
  </si>
  <si>
    <t>4.20.4.</t>
  </si>
  <si>
    <t>4.20.5.</t>
  </si>
  <si>
    <t>4.20.6.</t>
  </si>
  <si>
    <t>4.20.7.</t>
  </si>
  <si>
    <t>4.20.8.</t>
  </si>
  <si>
    <t>4.20.9.</t>
  </si>
  <si>
    <t>P8</t>
  </si>
  <si>
    <t>(pr. sterilizacija - nečisti del)</t>
  </si>
  <si>
    <t>Pult iz nerjaveče pločevine - kislinsko odporen, montiran na podpultni konzoli in kotniku, na višini 90 cm. Pult ima zaokrožen rob.</t>
  </si>
  <si>
    <t>(pr. sterilizacija - čisti del)</t>
  </si>
  <si>
    <t>(pr. sterilizacija - čisti del, avtoklavi)</t>
  </si>
  <si>
    <t>Pult iz nerjaveče pločevine montiran na podpultni omarici in konzoli na višini 90 cm. Kotna navezava na pult NP3. Pult ima zaokrožen rob.</t>
  </si>
  <si>
    <t>Pult ima različne globine - se prilagaja prostoru in funkcioanlni zasnovi: 50/17 cm + 144/70 cm + 75/40 cm.</t>
  </si>
  <si>
    <t xml:space="preserve">222  X 42  cm   </t>
  </si>
  <si>
    <t xml:space="preserve">78 X  47 cm   </t>
  </si>
  <si>
    <t xml:space="preserve">58  X  144 cm  + 59 X 54 cm  </t>
  </si>
  <si>
    <t xml:space="preserve">43  X 63 cm + 51 X 20 cm;  </t>
  </si>
  <si>
    <t>š = 45 cm</t>
  </si>
  <si>
    <t>g = 68 cm</t>
  </si>
  <si>
    <t>dvodelna omara z dvokrilnimi polnimi vrati, spodaj 1 x predal</t>
  </si>
  <si>
    <t>3 x pomične police, 1 x fiksna polica</t>
  </si>
  <si>
    <t xml:space="preserve">spodaj s 4 predali (do višine 150 cm), zgoraj omarica z enokrilninimi polnimi vrati, </t>
  </si>
  <si>
    <t xml:space="preserve">1 x pomična polica, </t>
  </si>
  <si>
    <t>pr. administracija)</t>
  </si>
  <si>
    <t>v = 205 cm  (brez podstavka)</t>
  </si>
  <si>
    <t>omarica v nizu (O1) na predhodno izdelanem podstavku</t>
  </si>
  <si>
    <t>O3</t>
  </si>
  <si>
    <t>4 x pomične police, 2 x fiksna polica</t>
  </si>
  <si>
    <t>v spodnjem delu notranji inox mrežasti izvlečni predali</t>
  </si>
  <si>
    <t>pr. vajalnica nad hladilnikom</t>
  </si>
  <si>
    <t xml:space="preserve">tridelna omara z dvokrilninimi polnimi vrati, </t>
  </si>
  <si>
    <t xml:space="preserve">5x pomične police, 2 x fiksna polica, </t>
  </si>
  <si>
    <t>š = 62 cm</t>
  </si>
  <si>
    <t xml:space="preserve">na konzoli in kotniku </t>
  </si>
  <si>
    <t>v = 45 + 70 + 70 cm = 185 cm (90 cm dvignjemo od tal)</t>
  </si>
  <si>
    <t>Izdelava, dobava in montaža zaključkov mas,in zaključnih letev izdelanih so iz iverala d=19 mm (Max ali Egger) z nalimki d=2 mm. Maske so po obdelavi enake kot predalniki v nizu, zaključki v nišah pa kot viseče omarice oziroma podpultne omarice.</t>
  </si>
  <si>
    <t>zaključek podpultne omarice do stene</t>
  </si>
  <si>
    <t>dimenzije stene š/v = 65 X 77 cm</t>
  </si>
  <si>
    <t xml:space="preserve">dim: 200 x 50 cm, </t>
  </si>
  <si>
    <t>dim: 65 x 42 cm, z izrezom umivalnik</t>
  </si>
  <si>
    <t>3x</t>
  </si>
  <si>
    <t>dim: 223 x 50 cm</t>
  </si>
  <si>
    <t xml:space="preserve">dim: 200 x 40 cm, </t>
  </si>
  <si>
    <t xml:space="preserve">Izdelava, dobava in montaža pregrad – zadnja stran niše za hladilnik in obaro O4  iz "maxcompacta" d= 19 mm z nalimki d= 2mm. Vključno z konstrukcijo do višine 3,12 m, vsemi pritrdilnim elementi. </t>
  </si>
  <si>
    <t>dim: 58 + 40 cm,  višina = 92 cm</t>
  </si>
  <si>
    <t>dim.:  222 x  215 cm</t>
  </si>
  <si>
    <t>dim: 222 cm,  višina = 92 cm</t>
  </si>
  <si>
    <t>Dobava, izdelava in montaža OSB plošč, debeline 18,0 mm, ki se montira na kovinsko konstrukcijo kot podlaga za montažo pregrade med medicinskim pultom  in pultom "tihega asisenta" za montažo obojestranskega stenskega stekla ter stekla na hrbni strani O1 in O2.</t>
  </si>
  <si>
    <t>(hrbtna stran omar O1 in O2)</t>
  </si>
  <si>
    <t>dim.:  100/150 cm in 60/90 cm</t>
  </si>
  <si>
    <t>Stenske keramične obloge</t>
  </si>
  <si>
    <t>Izdelava, dobava in vgradnja stenske keramike:</t>
  </si>
  <si>
    <t xml:space="preserve">Pod keramiko se nanese polimercementno hidroizolacijo, oblaganje s fugo 3 mm, fugirati s prvovrstno ustrezno niansirano fugirno maso. Zgornji zaključek ploščic na višini 2,20 m (višina zgornje vratne letve) ter vogalni zaključki so izvedeni z ALU profili. Barva po dogovoru s projektantom. </t>
  </si>
  <si>
    <t>Stene v mokrih prostorih sterilizacija, je treba pod keramiko obvezno izvesti polimercementno hidroizolacijo z mrežico in trakovi, po sistemu mapelasic ali hidrostop. Zgornji zaključek ploščic na višini 2,20 m (višina zgornje vratne letve) ter vogalni zaključki z ALU profili. Barva po dogovoru s projektantom.</t>
  </si>
  <si>
    <t xml:space="preserve">V ceno po enoti je treba upoštevati nabavno vrednost keramike: </t>
  </si>
  <si>
    <t>stenska keramika, dim.: 20/20 cm, cena 30 EUR/m2,</t>
  </si>
  <si>
    <t>Dobava in polaganje stenske keramike, A kvalitete, lepljene z Nivedur lepilom:</t>
  </si>
  <si>
    <t>SKUPAJ STENSKA OBLOGE:</t>
  </si>
  <si>
    <t>slikanje do višine 3,12 m</t>
  </si>
  <si>
    <t>prenova: slikanje do višine 3,12 m</t>
  </si>
  <si>
    <t>Slikanje obstoječih stropov s predhodnim odstranjevanjem stare slikarije, izravnavo površin z disperzijskim kitom oz. krpanje na mestih, kjer je poškodovan (ocena 80% površine), 100 % glajenje, brušenje in dvakratno slikanje s pralno barvo (npr. LATEKS ali podobno).</t>
  </si>
  <si>
    <t>prenova: ordinacija,  predprostor</t>
  </si>
  <si>
    <t>vertikalni zaključki - sterilizacija</t>
  </si>
  <si>
    <t>na koncu montažne pregradne stenstene</t>
  </si>
  <si>
    <t>konzola C oblike (B6) z dvema krakoma</t>
  </si>
  <si>
    <t>l = 2x450 + 950 + 2x550 mm  (295 cm)</t>
  </si>
  <si>
    <t>l = 450 + 950 + 500 mm  (190 cm)</t>
  </si>
  <si>
    <t>konzola C oblike (B5)</t>
  </si>
  <si>
    <t>vgrajeno v v novo kovinsko pregradno konstrukcijo</t>
  </si>
  <si>
    <t>l = 370 + 950 + 400 mm  (172 cm)</t>
  </si>
  <si>
    <t>konzola C oblike (prenova ordinacije)</t>
  </si>
  <si>
    <t>konzola C oblike (sterilizacija - termodez.)</t>
  </si>
  <si>
    <t>vgrajeno v novo MK steno</t>
  </si>
  <si>
    <t>K8</t>
  </si>
  <si>
    <t>K9</t>
  </si>
  <si>
    <t>vgrajeno kot pregrada med omarami O1, O2 in elementi B5</t>
  </si>
  <si>
    <t>kovinski okvir (vajalnica - administracija)</t>
  </si>
  <si>
    <r>
      <t xml:space="preserve">vrata 70, 80, </t>
    </r>
    <r>
      <rPr>
        <sz val="11"/>
        <color rgb="FF0070C0"/>
        <rFont val="Calibri"/>
        <family val="2"/>
        <charset val="238"/>
      </rPr>
      <t xml:space="preserve">100 </t>
    </r>
    <r>
      <rPr>
        <sz val="11"/>
        <rFont val="Calibri"/>
        <family val="2"/>
        <charset val="238"/>
      </rPr>
      <t>cm</t>
    </r>
  </si>
  <si>
    <t>(pr.: del ordinacije in predprostora) Obračun po m².</t>
  </si>
  <si>
    <t>Odstranitev ali izsekavanje spodnjega roba ometa za izdelavo zaokrožice z tipskim vogalnim zaščitnim profilom  v opečni steni. Višina odstranitve je cca 11 cm.</t>
  </si>
  <si>
    <t xml:space="preserve">dolžine prekled:  161 cm, </t>
  </si>
  <si>
    <t xml:space="preserve">velikosti vrata: 17/101 </t>
  </si>
  <si>
    <t>Krpanje oziroma izdelava novega spodnjega roba ometa nad zaokožico z vstavitvijo tipskega vogalnega zaščitnega profila na višini 11 cm, širina krpanja ometa cca 6 cm. (Glej detajl!) Obračun po m1.</t>
  </si>
  <si>
    <t>Zazidava odprtin (po odstranitvi vrat) s siporeksom v debelini zidu (1 x vrata). V ceni je vključeno: stena, lepilo, vezanje nove stene z obstoječimi, izdelava mikroometa (mrežica, lepilo + fina malta). Obračun po m2.</t>
  </si>
  <si>
    <t>Dobava, čiščenje podlage in polaganje izolacije na stropno konstrukcijo nad pritličjem (po odstranitvi estriha):</t>
  </si>
  <si>
    <t>K12</t>
  </si>
  <si>
    <t>vgrajeno v montažno MK steno</t>
  </si>
  <si>
    <t>2.9.</t>
  </si>
  <si>
    <t>Rušenje oz. preboji za vrata v opečni steni (1 x nova vrata, 1 x nova vrata s povečanjem odprtine).</t>
  </si>
  <si>
    <t>Stene debeline 16 - 17  cm</t>
  </si>
  <si>
    <t>l = 390 + 800 + 490 mm  (168 cm)</t>
  </si>
  <si>
    <t>višine 310 cm (pr. sterilizacija, vajalnica)</t>
  </si>
  <si>
    <t>Vogalna zaščita ZVb, dolžina 2,15 m.</t>
  </si>
  <si>
    <t>ordinacija, predprostor, del hodnika /obnova obstoječega</t>
  </si>
  <si>
    <t>predali</t>
  </si>
  <si>
    <t>nizki- predali</t>
  </si>
  <si>
    <t>stranice, hrbet: v= 185 cm, g= 41 cm</t>
  </si>
  <si>
    <t>visoka omara - admnistracija (sprejem)</t>
  </si>
  <si>
    <t>kartotečna visoka omara - administracija</t>
  </si>
  <si>
    <t>visoka omara - admnistracija (pregrada)</t>
  </si>
  <si>
    <t>stranice, hrbet: v= 185 cm, g= 45/100 cm</t>
  </si>
  <si>
    <t>vrata : 2 x 46/75 + 2 X 46/107</t>
  </si>
  <si>
    <t>vrata : 4 x 40/60</t>
  </si>
  <si>
    <t>vrata : 5 x 50/185</t>
  </si>
  <si>
    <t>Postavna omarica pod koritom</t>
  </si>
  <si>
    <t>predalnik 4 x predal</t>
  </si>
  <si>
    <t>predalnik 5 x predal</t>
  </si>
  <si>
    <t>predalnik 6 x predal</t>
  </si>
  <si>
    <t>Postavna omarica pod umivalnikom</t>
  </si>
  <si>
    <t>Pr1</t>
  </si>
  <si>
    <t>Pr2</t>
  </si>
  <si>
    <t>Pr3</t>
  </si>
  <si>
    <t>hrbet: 4 x 50/70 cm   (1,40 m2)</t>
  </si>
  <si>
    <t>vrata: 1 x 50/70 cm    (0,35 m2)</t>
  </si>
  <si>
    <t>vrata: 1 x 58/70 cm    (0,41 m2)</t>
  </si>
  <si>
    <t>stranici 2 X 53/70 cm (0,75 m2)</t>
  </si>
  <si>
    <t>skupaj:  3,20 m2</t>
  </si>
  <si>
    <t>NIZ  ob steni</t>
  </si>
  <si>
    <t>vrata: 2 x 50/70 cm    (0,70 m2)</t>
  </si>
  <si>
    <t>Postavna omarica - sredinska</t>
  </si>
  <si>
    <t>vrata + stranica: 2 x 53/70 cm    (0,75 m2)</t>
  </si>
  <si>
    <t>skupaj:  1,70 m2</t>
  </si>
  <si>
    <t>NIZ  med boksi z umivalniki</t>
  </si>
  <si>
    <t>Postavna omarica, zaključek pulta</t>
  </si>
  <si>
    <t>stranica: 1 x 58/70 cm    (0,41 m2)</t>
  </si>
  <si>
    <t>hrbet: 3 x 50/70 cm   (1,05 m2)</t>
  </si>
  <si>
    <t>NIZ  med boksi brez umivalnikov</t>
  </si>
  <si>
    <t>Postavna omarica - zaključna</t>
  </si>
  <si>
    <t>maska kot zaključek niza</t>
  </si>
  <si>
    <t>stranica: 2 x 15/70 cm    (0,21 m2)</t>
  </si>
  <si>
    <t>skupaj:  1,40 m2</t>
  </si>
  <si>
    <t>NIZ  ob steni - ordinacija</t>
  </si>
  <si>
    <t>pult administracije - sprejem</t>
  </si>
  <si>
    <t>pult administracije - računalnik</t>
  </si>
  <si>
    <t>z izvlečno polico (tipkovnica)</t>
  </si>
  <si>
    <t>pult ob steni</t>
  </si>
  <si>
    <t>NIZ  hrbtna stran omar - sterilizacija</t>
  </si>
  <si>
    <t>skupaj:  1,20 m2</t>
  </si>
  <si>
    <t>Pr4</t>
  </si>
  <si>
    <t>predalnik 2 x predal</t>
  </si>
  <si>
    <t>NIZ  sredinski - sterilizacija</t>
  </si>
  <si>
    <t>vrata: 2 x 35/70 cm    (0,70 m2)</t>
  </si>
  <si>
    <t>maska med elementi niza 15/70 cm</t>
  </si>
  <si>
    <t>vrata: 5 x 50/70 cm    (1,75 m2)</t>
  </si>
  <si>
    <t>stranska stranica 1 x100/70 cm</t>
  </si>
  <si>
    <t>skupaj:  3,97 m2</t>
  </si>
  <si>
    <t>š /g = 1/40 cm</t>
  </si>
  <si>
    <t>I.1</t>
  </si>
  <si>
    <t>SKUPAJ:</t>
  </si>
  <si>
    <t>I.2</t>
  </si>
  <si>
    <t>Oprema po naročilu: Fiksna protetika</t>
  </si>
  <si>
    <t>Oprema po naročilu: Snemalna protetika</t>
  </si>
  <si>
    <t>OPIS PRENOVE</t>
  </si>
  <si>
    <t>V okviru tega projekta se v prostoru vajalnice za snemalno protetiko izvede prenova pohištva, ki obsega zamenjavo vseh vidnih delov obstoječega pohištva  ("front") izdelanega po naročilu, ter zamenjavo nekaterih dotrajanih delov. Obod omaric, omar, predalnikov, kovinskih podkonstrukcij se ohranja.</t>
  </si>
  <si>
    <t xml:space="preserve"> Popisu so vključeni vse vidne povtršine - fronte vgrajene opreme. Prenova mobilnih predalnikov ("tihi asistenti") iz različnih programov niso vključeni v to prenovo. Obod omaric, omar, predalnikov, kovinskih podkonstrukcij se ohranja. Novi ploskve pohištva se montirajo na obstoječe nosilne elemente brez funkcionalnih ali merskih predelav, načina odpiranja in podobno.</t>
  </si>
  <si>
    <t xml:space="preserve">V vseh postavkah popisa je treba upoštevati:
- pred začetkom del natančen pregled mizarja in valorizacija stanja,
- z vodjem projekta in projektantom uskladiti končen obseg in način prenove,
- demontaža elementov, ki se jih zamenja in odvoz v predelavo ali deponijo, 
- način ravnanje z odpadki določi nadzorni organ.
</t>
  </si>
  <si>
    <t xml:space="preserve">Odstranitev opreme, ki se odstrani z odnosom na deponijo oz. v skladišče, ki ga določi nadzorni organ. </t>
  </si>
  <si>
    <t>Izprazni se pomična oprema, ki se ne obnovi in se shrani v objektu, (uporabnik in nadzorni organ).</t>
  </si>
  <si>
    <t>PRENOVA OPREME</t>
  </si>
  <si>
    <t>2.1.1.</t>
  </si>
  <si>
    <t>2.1.2.</t>
  </si>
  <si>
    <t>2.1.3.</t>
  </si>
  <si>
    <t>Izdelava, dobava in montaža, ZAMENJAVA  pultov. Pulti so izdelani iz iverke d=28 mm + obojestransko ultrapas (npr. Egger ali Max). Vzorec izgleda po izboru uporabnika. ABS zaključki d=2 mm.</t>
  </si>
  <si>
    <t>2.2.1.</t>
  </si>
  <si>
    <t>2.2.3.</t>
  </si>
  <si>
    <t>3 .</t>
  </si>
  <si>
    <t>(pr.  administracija)</t>
  </si>
  <si>
    <t>stenska odprta polica: zamenjava</t>
  </si>
  <si>
    <t>Pol1</t>
  </si>
  <si>
    <t>PULT ZA PRIPRAVO TERAPIJE</t>
  </si>
  <si>
    <t xml:space="preserve">Zaradi dotrajanosti izdelava, dobava in montaža ZAMENJAVA podstavnih omaric. Izdelane so iz iverice (npr. Max, Egger) d=19 mm z ABS nalimki na vseh robovih. Perforacija sten za montažo polic po celi višini omarice. Pomične police so iz iverala d=19 mm in imajo ABS nalimke d=2 mm na vseh robovih.Brez ročajev, z Tipmatic spon sistemom. </t>
  </si>
  <si>
    <t>kovinska vodila, mehko zapiranje ali teleskopsko, s ključavnico;</t>
  </si>
  <si>
    <t>Vpm-01</t>
  </si>
  <si>
    <t>podpultna maska</t>
  </si>
  <si>
    <t>montirana na konzolnem okvirju K10</t>
  </si>
  <si>
    <t>dim.: 2 x 36 + 48 cm, višine 30 cm;</t>
  </si>
  <si>
    <t>podstavna omarica - odpadki</t>
  </si>
  <si>
    <t>Po10</t>
  </si>
  <si>
    <t>dim.:  100 x 150 cm,  ležča montaža</t>
  </si>
  <si>
    <t>dim.:  60 x 90 cm,  pokončna montaža</t>
  </si>
  <si>
    <t>Izdelava, dobava in montaža pulta iz nerjaveče pločevine Cr/Ni 18/10. Pult je izdelan iz masivnega letvičastega oporja, zaščitenega in oblečenega v nerjavečo pločevino (kvaliteta AiSi 306, d = od 1 mm do 1,5 mm, debelino preveriti glede na težo brusilnega stroja).</t>
  </si>
  <si>
    <t>Dobava in montaža keramičnega umivalnika</t>
  </si>
  <si>
    <t xml:space="preserve">OPOMBA: </t>
  </si>
  <si>
    <t>Tip umivalnika izbere projektant glede na vgrajeno omarico pod umivalnikom.</t>
  </si>
  <si>
    <t>dim.:  višine 45 cm</t>
  </si>
  <si>
    <t>pr.: vajalnica - umivalniki</t>
  </si>
  <si>
    <t>(pr.: vajalnica - splošni odpadki v sterilizaciji, administracija)</t>
  </si>
  <si>
    <t>dim.:  ,  višine do 75 cm</t>
  </si>
  <si>
    <t>dim.: do 600/ 420 mm, vgradnja na višini pulta = 90 cm;</t>
  </si>
  <si>
    <t>dim.:  višine do 50 cm</t>
  </si>
  <si>
    <t xml:space="preserve">Podpultna viseča omarica na konzoli za odpadke, brez dna, z vrati, ki se horizontalno odpiranjo na spodni osi, pod pod umivalnikom, ki je na višini 90 cm. </t>
  </si>
  <si>
    <t>g = do 38 cm</t>
  </si>
  <si>
    <t xml:space="preserve">Na notranji strani vrat se montira mrežasta košara za splošne odpadke. </t>
  </si>
  <si>
    <t>Vključno z mrežaso košaro.</t>
  </si>
  <si>
    <t>višina omarice = do 48 cm, višina pulta = 90 cm</t>
  </si>
  <si>
    <t>dim: omarice: š = do 56 cm</t>
  </si>
  <si>
    <t>Pult iz nerjaveče pločevine (kislinsko odporen), z vgrajenim NF koritom dim. 50/50 cm, montiran na predalniku in konzoli na višini 90 cm. Pult ima zaokrožen rob.</t>
  </si>
  <si>
    <t>(pr.: administracija, ordinacija- prenova)</t>
  </si>
  <si>
    <t>(pr. ordinacija - prenova)</t>
  </si>
  <si>
    <t>(pr. vajalnica - hrbet "tihi as.")</t>
  </si>
  <si>
    <t>dim.: 58 cm, globine = 19 cm, višine = 42,0 cm</t>
  </si>
  <si>
    <t xml:space="preserve">Izdelava, dobava in montaža visečih omaric z dnom in 1 x poličko. </t>
  </si>
  <si>
    <t>dim.: 58 cm, globine = 33 cm, višine = 42,0 cm</t>
  </si>
  <si>
    <t>dim.: 78 cm, globine = 33 cm, višine = 42,0 cm</t>
  </si>
  <si>
    <t>Vh-6.1</t>
  </si>
  <si>
    <t>Vh-7.1</t>
  </si>
  <si>
    <t>Vh-7.2</t>
  </si>
  <si>
    <t>Vh-8.1</t>
  </si>
  <si>
    <t>dim.: 65 cm, globine = 33 cm, višine = 42,0 cm</t>
  </si>
  <si>
    <t>Izdelava, dobava in montaža visečih omaric v spodnjem delu z montažo inoks nosilnih profilov. V dveh omaricah  v nizu so elementi: Vh-8 je 3 x nosilec za rokavice (tri velikosti), 2m maske in Vh-8.1 nosilec za kozarčke, slinčke, sesalne cevke.</t>
  </si>
  <si>
    <t>dim.: 58 cm, globine = 20 cm, višine = 42 cm</t>
  </si>
  <si>
    <t>Vh-9.1</t>
  </si>
  <si>
    <t>Okenske police skupne širine 35 cm so izvedene iz iverala (bele barve kot obstoječa okna), zaključkom postforming. Okenska polica pokrije poleg obstočega parapeta tudi instalacijski parapetni kanal. Pri umeščanju se polica na koncih polica ukroji ali  prilagodi predelnim stenam in delovnim pultom ultrapas.</t>
  </si>
  <si>
    <t>pr. Sterilizacija</t>
  </si>
  <si>
    <t>Steklene stenske obloge nad pulti na zidanih stenah in mavčnokartonskih stenah:</t>
  </si>
  <si>
    <t>Izdelava, dobava in vgradnja steklenih stenskih oblog skupaj s pripravo sten za montažo, barvanjem stekle ologe z nalepko z oznako, vključno z izrezi za inštalacijo ter z vsemi pritrdilnimi materiali.</t>
  </si>
  <si>
    <t>(B6) dim: 60/45 cm</t>
  </si>
  <si>
    <t>2.01.</t>
  </si>
  <si>
    <t>2.02.</t>
  </si>
  <si>
    <t>2.03.</t>
  </si>
  <si>
    <t>na Vh-1 dim: 64/42 cm</t>
  </si>
  <si>
    <t>ogledalo 4 mm, robovi fino brušeni na omarici</t>
  </si>
  <si>
    <t>Pleskanje vseh ključavničarskih izdelkov z npr. TESAROL emajlom, čiščenje in osnovni premaz. Ton je bel ali RAL po izbiri arhitekta. Obračun po m².</t>
  </si>
  <si>
    <t>(umivalnik) dim:   65/45 cm ,  5 kosov</t>
  </si>
  <si>
    <t>Stenske obloge iz kaljenega stekla nad umivalniki</t>
  </si>
  <si>
    <t xml:space="preserve">Izdelava, dobava in montaža kamnite stenske obloge. Steklo debeline 5 mm (opti white) pritrjeno na steno s silikonskim kitom. Stiki steklenih oblog s pulti in visečimi omaricami se izvede s silikonskim kitom. Silikonski kit mora omogočati čiščenje z razkužili. Kjer so steklene obloge do tal, se nad zaokoržico ( višine 10,0 cm) vgradi kotna letev za keramiko in nad njo vgradi steklena stenska obloga. 
</t>
  </si>
  <si>
    <t>Dobava in vgradnja ALU razmejitvenih profilov (zaključek različnih tlakov- Zt) na stiku različnih tal.</t>
  </si>
  <si>
    <t>stenska odprta polica NP</t>
  </si>
  <si>
    <t>pr.  administracija</t>
  </si>
  <si>
    <t>dim.:  60 x  312 cm</t>
  </si>
  <si>
    <r>
      <t xml:space="preserve">Podstavek </t>
    </r>
    <r>
      <rPr>
        <b/>
        <sz val="10"/>
        <rFont val="Calibri"/>
        <family val="2"/>
        <charset val="238"/>
      </rPr>
      <t>pd1</t>
    </r>
    <r>
      <rPr>
        <sz val="10"/>
        <rFont val="Calibri"/>
        <family val="2"/>
        <charset val="238"/>
      </rPr>
      <t xml:space="preserve">   (administracija: O1, O2)</t>
    </r>
  </si>
  <si>
    <r>
      <t xml:space="preserve">Podstavek </t>
    </r>
    <r>
      <rPr>
        <b/>
        <sz val="10"/>
        <rFont val="Calibri"/>
        <family val="2"/>
        <charset val="238"/>
      </rPr>
      <t xml:space="preserve">pd2 </t>
    </r>
    <r>
      <rPr>
        <sz val="10"/>
        <rFont val="Calibri"/>
        <family val="2"/>
        <charset val="238"/>
      </rPr>
      <t xml:space="preserve">  (vajalnica - sterilizacija: O3)</t>
    </r>
  </si>
  <si>
    <r>
      <t>Podstavek</t>
    </r>
    <r>
      <rPr>
        <b/>
        <sz val="10"/>
        <rFont val="Calibri"/>
        <family val="2"/>
        <charset val="238"/>
      </rPr>
      <t xml:space="preserve"> pd3</t>
    </r>
    <r>
      <rPr>
        <sz val="10"/>
        <rFont val="Calibri"/>
        <family val="2"/>
        <charset val="238"/>
      </rPr>
      <t xml:space="preserve">   (sterilizacija, kotni: Po-5, Po-6)</t>
    </r>
  </si>
  <si>
    <r>
      <t xml:space="preserve">Podstavek </t>
    </r>
    <r>
      <rPr>
        <b/>
        <sz val="10"/>
        <rFont val="Calibri"/>
        <family val="2"/>
        <charset val="238"/>
      </rPr>
      <t>pd4</t>
    </r>
    <r>
      <rPr>
        <sz val="10"/>
        <rFont val="Calibri"/>
        <family val="2"/>
        <charset val="238"/>
      </rPr>
      <t xml:space="preserve">   (sterilizacija, kotni: Po7) </t>
    </r>
  </si>
  <si>
    <t>Izdelava, dobava in montaža kompletnih  notranjih vrat v sestavi: kovinskega podboja d = 16 - 17 cm v obstoječi zidani steni z globoko brazdo ter polnih lesenih vratnih kril. Podane so svetle mere. Obračun po kosu.</t>
  </si>
  <si>
    <t>prašno barvano po RALu , po izbiri projektanta</t>
  </si>
  <si>
    <t>Pk5</t>
  </si>
  <si>
    <t>Izdelano skupaj s pultom P2 !</t>
  </si>
  <si>
    <r>
      <t xml:space="preserve">pr. vajalnica - </t>
    </r>
    <r>
      <rPr>
        <sz val="11"/>
        <color rgb="FF0070C0"/>
        <rFont val="Calibri"/>
        <family val="2"/>
        <charset val="238"/>
      </rPr>
      <t>sestra B1, B2 in B3</t>
    </r>
  </si>
  <si>
    <r>
      <t>pr. vajalnica - nad "tihim asistentom",</t>
    </r>
    <r>
      <rPr>
        <sz val="11"/>
        <color rgb="FF0070C0"/>
        <rFont val="Calibri"/>
        <family val="2"/>
        <charset val="238"/>
      </rPr>
      <t xml:space="preserve"> B1, B2 in B3</t>
    </r>
  </si>
  <si>
    <t>1.2.1.</t>
  </si>
  <si>
    <t>PULTI - tehnični kamen</t>
  </si>
  <si>
    <r>
      <rPr>
        <sz val="11"/>
        <color rgb="FF0070C0"/>
        <rFont val="Calibri"/>
        <family val="2"/>
        <charset val="238"/>
      </rPr>
      <t xml:space="preserve">Izdelava, dobava in montaža pultov. Pulti so izdelani iz tehničnega kamna "Silestone"  Antibacteric d=20 mm. Zunanji robovi so zaokroženi. Tip kamna: npr. »Miami Whire« </t>
    </r>
    <r>
      <rPr>
        <sz val="11"/>
        <rFont val="Calibri"/>
        <family val="2"/>
        <charset val="238"/>
      </rPr>
      <t>Silestone.</t>
    </r>
  </si>
  <si>
    <t xml:space="preserve">medicinski pult  </t>
  </si>
  <si>
    <t>Pult iz tehničnega kamna d= 20 mm z vgrajenim NF koritom 40/40 cm z zaokrožico na konzolah in kotnikih. Montiran na višini 90 cm.</t>
  </si>
  <si>
    <t>pr. vajalnica - nečisto, ob predajnem oknu;</t>
  </si>
  <si>
    <t>zgoraj izdelano v loku;</t>
  </si>
  <si>
    <t>pr. ordinacija - prenova</t>
  </si>
  <si>
    <t>NP5</t>
  </si>
  <si>
    <t>(pr. sterilizacija - nečisti del, sprejem - pod predajnim oknom)</t>
  </si>
  <si>
    <t>Pult iz nerjaveče pločevine montiran na podpultni omarici in konzoli na višini 90 cm.  Pult ima zaokrožen rob.</t>
  </si>
  <si>
    <t>Pult ima različne globine - se prilagaja prostoru in funkcioanlni zasnovi s širino pulta 26 + 15 cm, glej shemo!</t>
  </si>
  <si>
    <t>1.3.5.</t>
  </si>
  <si>
    <t>predalnik na podstavku</t>
  </si>
  <si>
    <t>predalnik na podstavku pod pultom na višini 90 cm.</t>
  </si>
  <si>
    <t xml:space="preserve">3 predali, višine predalov = od 16- 30 cm, </t>
  </si>
  <si>
    <t>3.5.</t>
  </si>
  <si>
    <r>
      <t xml:space="preserve">3 predali, v = cca 12 cm </t>
    </r>
    <r>
      <rPr>
        <sz val="11"/>
        <color rgb="FF0070C0"/>
        <rFont val="Calibri"/>
        <family val="2"/>
        <charset val="238"/>
      </rPr>
      <t>s ključavnico</t>
    </r>
  </si>
  <si>
    <t>(pr. vajalnica -B4)</t>
  </si>
  <si>
    <t>(pr. sterilizacija - čisti  del, avtoklavi)</t>
  </si>
  <si>
    <t>2 predala, v = od 20- 38 cm,  s ključavnico</t>
  </si>
  <si>
    <t>podpultni predalnik brez podstavka na konzolah</t>
  </si>
  <si>
    <t>3 predali, v = 33 + 2x 16,5 cm s ključavnico</t>
  </si>
  <si>
    <t>3 predali, v = od 8- 14 cm s ključavnico</t>
  </si>
  <si>
    <r>
      <t xml:space="preserve">(pr. vajalnica </t>
    </r>
    <r>
      <rPr>
        <sz val="11"/>
        <color rgb="FF0070C0"/>
        <rFont val="Calibri"/>
        <family val="2"/>
        <charset val="238"/>
      </rPr>
      <t>B1, B2, B3 in B5</t>
    </r>
    <r>
      <rPr>
        <sz val="11"/>
        <rFont val="Calibri"/>
        <family val="2"/>
        <charset val="238"/>
      </rPr>
      <t>)</t>
    </r>
  </si>
  <si>
    <t>1x pomična polica, ključavnica</t>
  </si>
  <si>
    <t xml:space="preserve"> vgrajeno korito, 1x pomična polica, ključavnica </t>
  </si>
  <si>
    <t>podpultna omarica na podstavku, s polnimi dvokrilnimi vrati in vgrajenim koritom,</t>
  </si>
  <si>
    <t>omarica s ključavnico,</t>
  </si>
  <si>
    <r>
      <t xml:space="preserve">(pr. vajalnica </t>
    </r>
    <r>
      <rPr>
        <sz val="11"/>
        <color rgb="FF0070C0"/>
        <rFont val="Calibri"/>
        <family val="2"/>
        <charset val="238"/>
      </rPr>
      <t>B4 in B5)</t>
    </r>
  </si>
  <si>
    <t>dvižna vrata s prelomom,</t>
  </si>
  <si>
    <t>2 x pomična polica,</t>
  </si>
  <si>
    <t>v = 35 + 35 cm</t>
  </si>
  <si>
    <t>viseča omarica s steklom</t>
  </si>
  <si>
    <t>(pr. vajalnica - nečisto)</t>
  </si>
  <si>
    <r>
      <t xml:space="preserve">v = 130 </t>
    </r>
    <r>
      <rPr>
        <sz val="11"/>
        <color rgb="FF0070C0"/>
        <rFont val="Calibri"/>
        <family val="2"/>
        <charset val="238"/>
      </rPr>
      <t>(60 + 70) cm</t>
    </r>
  </si>
  <si>
    <t>polna dvokrilna omarica, spodnji del s steklom,</t>
  </si>
  <si>
    <t>š =  80 + 44 cm = 124 cm</t>
  </si>
  <si>
    <t>4.12.</t>
  </si>
  <si>
    <t>4.13.</t>
  </si>
  <si>
    <t>maska pod visečo omarico Vo8</t>
  </si>
  <si>
    <t xml:space="preserve">(pr. administracija,  </t>
  </si>
  <si>
    <t>dim.: 56 cm, višine 161 cm;</t>
  </si>
  <si>
    <t>Vpm-02</t>
  </si>
  <si>
    <t xml:space="preserve">hrbet v zidni niši za lestev, glj shemo omarice Vo8. </t>
  </si>
  <si>
    <t>v = 45 cm, na višini 1,35 m</t>
  </si>
  <si>
    <t>pr. sterilizacija - vajalnica)</t>
  </si>
  <si>
    <t>š = 80 cm</t>
  </si>
  <si>
    <t>g =  50 cm</t>
  </si>
  <si>
    <t>po višini trodelna omara s polnimi vrati na strani vajalnice  in sterlilizacija</t>
  </si>
  <si>
    <t>na strani sterilitacije je srednji del z dvižnimi vrati s prelomom in 4 x dvokrilna vrata</t>
  </si>
  <si>
    <t>na strani vajalnice  6 x dvokrilna vrata</t>
  </si>
  <si>
    <t>PODSTAVNE OMARICE ZA  ODPADKE</t>
  </si>
  <si>
    <t>Viseča omarica za odpadke je brez dna, imajo,ki vrata se odpirajo po hotizontalni osi ("na skip"). Pri teh vratih je treba zagotoviti odpiranje za vzdrževanje inštalacij, kjer "skip" nosilec omogoča snamanje vrat.</t>
  </si>
  <si>
    <r>
      <t xml:space="preserve">Izdelava, dobava in montaža visečih omaric z montažo inox nosilnih profilov. V omarici bodo elementi: senzorski dispenzor za milo, senzorski dispenzor za razkužilo, nosilec za doziranje brisačk iz spodnje strani, </t>
    </r>
    <r>
      <rPr>
        <sz val="11"/>
        <color rgb="FF0070C0"/>
        <rFont val="Calibri"/>
        <family val="2"/>
        <charset val="238"/>
      </rPr>
      <t>ki niso vključeni v ceno.</t>
    </r>
  </si>
  <si>
    <t>Izdelava, dobava in montaža visečih omaric z montažo inox nosilnih profilov. V omarici so elementi: 3 x nosilec za rokavice (tri velikosti), nosilec za maske, ki niso vključeni v ceno.</t>
  </si>
  <si>
    <t xml:space="preserve">Izdelava, dobava in montaža visečih omaric z montažo inox nosilnih profilov. V omarici so elementi: nosilec za kozarčke in sesalne cevke, ki niso vključeni v ceno. </t>
  </si>
  <si>
    <t>Izdelava, dobava in montaža visečih omaric z montažo inox nosilnih profilov. V omarici so elementi: 2 x nosilec za rokavice (dve velikosti), nosilec za slinčke in maske.</t>
  </si>
  <si>
    <t>nad med. pultom sestre - B4</t>
  </si>
  <si>
    <t>Izdelava, dobava in montaža visečih omaric v spodnjem delu z montažo inox nosilnih profilov. V dveh omaricah  v nizu so elementi: Vh-6 -2 x nosilec za rokavice (dve velikosti) + slinčki in Vh-6.1 je nosilec za kozarčke, sesalne cevke in maske.</t>
  </si>
  <si>
    <t>Izdelava, dobava in montaža visečih omaric z montažo inox nosilnih profilov. V omaricah niza nad pultom P4 so elementi: Vh-7 so 3 x nosilec za rokavice (tri velikosti) + 2 x maske, VH-7.1 so nosilec za slinčke, kozarčke, sesalne cevke in VH-7.2 polno dno in 1 x polička.</t>
  </si>
  <si>
    <t>dim.: 73 cm, globine = 24 cm, višine = 42,0 cm</t>
  </si>
  <si>
    <t>Izdelava, dobava in montaža visečih omaric v spodnjem delu z montažo inox nosilnih profilov. V dveh omaricah v nizu so elementi: Vh-9 je 2 x nosilec za rokavice (dve velikosti), nosilec maske in Vh-9,1 polno dno 1 x polička.</t>
  </si>
  <si>
    <t xml:space="preserve">dim.: 50 cm, globine = 24 cm, višine = 42 cm </t>
  </si>
  <si>
    <t>(pr. Vajalnica - pod umivalniki)</t>
  </si>
  <si>
    <t>pritrjeno na montažno MK steno pod umivalnik</t>
  </si>
  <si>
    <t>l = 2x (30 + 32 + x 48 + 32) mm  (328 cm)</t>
  </si>
  <si>
    <t>2.2.4.</t>
  </si>
  <si>
    <t>2.2.5.</t>
  </si>
  <si>
    <t xml:space="preserve">Rušenje ali izsekavnaje ometa s stanjšanjem zidane obstoječe stene  dolžine 80 cm, globine do 15 cm po celotni vivišini z odnosom na gradbeno deponijo. </t>
  </si>
  <si>
    <t>Odstranitev kovinskih konzol za obstoječe podokenske pulte (odrez konzol v steni pod ometom), v tlaku se odstrani skupaj z estrihom, skupaj z odvozom.</t>
  </si>
  <si>
    <t xml:space="preserve"> Odstranitev kovinskih podkonstrukcij za obstoječe  medicinskih pultov vključujoč pregrad z umivalniki.  V tlaku se odstrani skupaj z estrihom, skupaj z odvozom.</t>
  </si>
  <si>
    <t>V  popisu so projektantske cene, kar pomeni informativne cene direktnih izvajalcev in dobavteljev, brez stroškov inžiniringa kot prevzemnika del na razpisu (neto cene).</t>
  </si>
  <si>
    <t>konzola C oblike (B1, B2, B3 in B6, )</t>
  </si>
  <si>
    <t>konzola C oblike (vajalnica - B4)</t>
  </si>
  <si>
    <t>l = 380 + 950 + 420 mm  (172)</t>
  </si>
  <si>
    <t>l = 2x (560 +1820 mm) +720 +260 + 200 mm  (594 cm)</t>
  </si>
  <si>
    <t xml:space="preserve">vgrajeno v montažno MK steno </t>
  </si>
  <si>
    <t>l = 450 +800 + 510 mm  (176 cm)</t>
  </si>
  <si>
    <t>l = 480 +800 + 540 mm  (182 cm)</t>
  </si>
  <si>
    <t>konzola C oblike (vajalnica - nečisto)</t>
  </si>
  <si>
    <t>l = 500 + 950 + 610 mm  (206)</t>
  </si>
  <si>
    <t>vgrajeno na montažnio MK steno</t>
  </si>
  <si>
    <r>
      <rPr>
        <sz val="11"/>
        <color rgb="FF0070C0"/>
        <rFont val="Calibri"/>
        <family val="2"/>
        <charset val="238"/>
      </rPr>
      <t xml:space="preserve">sestavljena </t>
    </r>
    <r>
      <rPr>
        <sz val="11"/>
        <rFont val="Calibri"/>
        <family val="2"/>
        <charset val="238"/>
      </rPr>
      <t xml:space="preserve">konzola C oblike </t>
    </r>
    <r>
      <rPr>
        <sz val="11"/>
        <color rgb="FF0070C0"/>
        <rFont val="Calibri"/>
        <family val="2"/>
        <charset val="238"/>
      </rPr>
      <t>(nad TA, Vo3)</t>
    </r>
  </si>
  <si>
    <t xml:space="preserve">sestavljena konzola C oblike </t>
  </si>
  <si>
    <t>vajalnica nad hladilnikom,</t>
  </si>
  <si>
    <t>l = 2 x (500 + 950) 470 + 620 mm  (400 cm)</t>
  </si>
  <si>
    <t>l = 550 + 950 + 670 mm  (220 cm)</t>
  </si>
  <si>
    <t>K13</t>
  </si>
  <si>
    <t>l = 380 + 950 + 440 mm  (180 cm)</t>
  </si>
  <si>
    <t>K14</t>
  </si>
  <si>
    <t>vgrajeno v obstoječo zidano steno</t>
  </si>
  <si>
    <t>konzola C oblike (sterilizacija - avtoklav)</t>
  </si>
  <si>
    <t>konzola C oblike (sterilizacija - avtokloav)</t>
  </si>
  <si>
    <t>l = 420 + 950 + 570 mm  (194 cm)</t>
  </si>
  <si>
    <t>K15</t>
  </si>
  <si>
    <t>l = 560 + 950 + 660 mm  (220 cm)</t>
  </si>
  <si>
    <t>K16</t>
  </si>
  <si>
    <t>konzola C oblike (sterilizacija)</t>
  </si>
  <si>
    <t>pod predajnim oknom</t>
  </si>
  <si>
    <t>l = 200 + 950 + 290 mm  (144 cm)</t>
  </si>
  <si>
    <t>l = 2x (300 + 320 + x 480 + 320) mm  (328 cm)</t>
  </si>
  <si>
    <t>KO-1</t>
  </si>
  <si>
    <t>pohištvenI profil 30/50 mm</t>
  </si>
  <si>
    <t>3 konzole povezan3 v konstrukcijo</t>
  </si>
  <si>
    <t>l = 3x (720 + 1750) +2x 2100 mm  (1165 cm)</t>
  </si>
  <si>
    <t>Kovinske konzole</t>
  </si>
  <si>
    <t>2.10.</t>
  </si>
  <si>
    <t>2.11.</t>
  </si>
  <si>
    <t>2.12.</t>
  </si>
  <si>
    <t>2.13.</t>
  </si>
  <si>
    <t>2.14.</t>
  </si>
  <si>
    <t>2.16.</t>
  </si>
  <si>
    <t>2.17.</t>
  </si>
  <si>
    <t>Kotniki:  - dolžine 100 mm (recepcija)</t>
  </si>
  <si>
    <t>Kotniki:  - dolžine 190 mm (NP5)</t>
  </si>
  <si>
    <t>Kotniki:  - dolžine 230 mm (hladilnik)</t>
  </si>
  <si>
    <t>Kotniki:  - dolžine 330 mm (B4- P4)</t>
  </si>
  <si>
    <t>Kotniki:  - dolžine 490 mm (nečisto)</t>
  </si>
  <si>
    <t xml:space="preserve">Kotniki:  - dolžine 420 mm (B6-Pk5, kamnit pult) </t>
  </si>
  <si>
    <t>Kotniki:  - dolžine 600 mm (recepcija)</t>
  </si>
  <si>
    <t>Kt1, Kt3</t>
  </si>
  <si>
    <t>Kt2</t>
  </si>
  <si>
    <t>Dobava in montaža ločilnih Fe C prifila 160 (160/65/3 mm kot zaključek montažne MK stene.</t>
  </si>
  <si>
    <t>Dobava in montaža ločilnih Fe C prifila kot zaključek montažne MK stene d= 12,5 cm.</t>
  </si>
  <si>
    <t>Dobava in montaža ločilnih Fe C prifila mm kot zaključek montažne MK stene d = 60 mm.</t>
  </si>
  <si>
    <t>nad pultom P1 + P2 (MK stena)</t>
  </si>
  <si>
    <t>nad pultom P3 (zidana stena)</t>
  </si>
  <si>
    <t>nad pultom P4 (OSB plošča)</t>
  </si>
  <si>
    <t>nad pultom Pk5 (MK stena)</t>
  </si>
  <si>
    <t>nad pultom P6 (zidana stena)</t>
  </si>
  <si>
    <t>Prostostoječa steklena pregrada na pultu B6, lepljeno steklo</t>
  </si>
  <si>
    <t>Ogledalo 4 mm, robovi fino brušeni na omarici</t>
  </si>
  <si>
    <t>umivalnikom (MK stena)</t>
  </si>
  <si>
    <t>sidrano v tla: 30 x konzola, 1 x okvir</t>
  </si>
  <si>
    <t xml:space="preserve">zidane stene: 18 x kotnik </t>
  </si>
  <si>
    <t>Konzole1n okvir skupaj:</t>
  </si>
  <si>
    <t>Po20</t>
  </si>
  <si>
    <t>K20</t>
  </si>
  <si>
    <t>A.</t>
  </si>
  <si>
    <t>Izdelava in montaža novega tehničnega stropa iz mavčno - kartonskih plošč d= 12,5 mm (kot npt. Kanuf tip D 112). Plošče so montirane na kovinsko podkonstrukcijo 3 x 5 cm, ki je sidrana na stropno konstrukcijo. Višina obešanja cca 15 cm. Obračun vse kompletno z vsemi zaključki, ojačitvami, predhodnimi izrezi za instalacijo.</t>
  </si>
  <si>
    <t>GRADBENA DELA</t>
    <phoneticPr fontId="8" type="noConversion"/>
  </si>
  <si>
    <t>I.</t>
    <phoneticPr fontId="8" type="noConversion"/>
  </si>
  <si>
    <t>Rušitvena dela</t>
    <phoneticPr fontId="8" type="noConversion"/>
  </si>
  <si>
    <t>II.</t>
    <phoneticPr fontId="8" type="noConversion"/>
  </si>
  <si>
    <t>Zidarska dela</t>
    <phoneticPr fontId="8" type="noConversion"/>
  </si>
  <si>
    <t>GRADBENA DELA SKUPAJ:</t>
    <phoneticPr fontId="8" type="noConversion"/>
  </si>
  <si>
    <t>B.</t>
    <phoneticPr fontId="8" type="noConversion"/>
  </si>
  <si>
    <t>Ključavničarska dela</t>
    <phoneticPr fontId="8" type="noConversion"/>
  </si>
  <si>
    <t>IV.</t>
    <phoneticPr fontId="8" type="noConversion"/>
  </si>
  <si>
    <t>V.</t>
    <phoneticPr fontId="8" type="noConversion"/>
  </si>
  <si>
    <t>VI.</t>
    <phoneticPr fontId="8" type="noConversion"/>
  </si>
  <si>
    <t>Slikopleskarska dela</t>
    <phoneticPr fontId="8" type="noConversion"/>
  </si>
  <si>
    <t>IX.</t>
    <phoneticPr fontId="8" type="noConversion"/>
  </si>
  <si>
    <t>OPREMA</t>
    <phoneticPr fontId="8" type="noConversion"/>
  </si>
  <si>
    <t>OPREMA SKUPAJ:</t>
    <phoneticPr fontId="8" type="noConversion"/>
  </si>
  <si>
    <t>SKUPAJ A + B + C:</t>
    <phoneticPr fontId="8" type="noConversion"/>
  </si>
  <si>
    <t>Zaščita</t>
    <phoneticPr fontId="8" type="noConversion"/>
  </si>
  <si>
    <t>SKUPAJ A + B + C + D:</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</si>
</sst>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0\ [$€-1]"/>
    <numFmt numFmtId="166" formatCode="#,##0.00\ &quot;€&quot;"/>
  </numFmts>
  <fonts count="27" x14ac:knownFonts="1">
    <font>
      <sz val="11"/>
      <name val="Calibri"/>
    </font>
    <font>
      <sz val="11"/>
      <color theme="1"/>
      <name val="Calibri"/>
      <family val="2"/>
      <charset val="238"/>
      <scheme val="minor"/>
    </font>
    <font>
      <sz val="10"/>
      <name val="Verdana"/>
      <family val="2"/>
      <charset val="238"/>
    </font>
    <font>
      <b/>
      <sz val="10"/>
      <name val="Verdana"/>
      <family val="2"/>
      <charset val="238"/>
    </font>
    <font>
      <b/>
      <sz val="11"/>
      <name val="Calibri"/>
      <family val="2"/>
      <charset val="238"/>
    </font>
    <font>
      <sz val="8"/>
      <name val="Calibri"/>
      <family val="2"/>
      <charset val="238"/>
    </font>
    <font>
      <sz val="11"/>
      <name val="Calibri"/>
      <family val="2"/>
      <charset val="238"/>
    </font>
    <font>
      <sz val="11"/>
      <name val="Times New Roman"/>
      <family val="1"/>
    </font>
    <font>
      <sz val="8"/>
      <name val="Verdana"/>
      <family val="2"/>
      <charset val="238"/>
    </font>
    <font>
      <b/>
      <sz val="15"/>
      <name val="Calibri"/>
      <family val="2"/>
      <charset val="238"/>
    </font>
    <font>
      <sz val="11"/>
      <color rgb="FFFF0000"/>
      <name val="Calibri"/>
      <family val="2"/>
      <charset val="238"/>
    </font>
    <font>
      <sz val="11"/>
      <name val="Calibri"/>
      <family val="2"/>
      <charset val="238"/>
    </font>
    <font>
      <sz val="11"/>
      <color rgb="FF0070C0"/>
      <name val="Calibri"/>
      <family val="2"/>
      <charset val="238"/>
    </font>
    <font>
      <b/>
      <sz val="11"/>
      <name val="Calibri"/>
      <family val="2"/>
      <charset val="238"/>
    </font>
    <font>
      <sz val="10"/>
      <name val="Calibri"/>
      <family val="2"/>
      <charset val="238"/>
    </font>
    <font>
      <sz val="11"/>
      <color theme="1"/>
      <name val="Calibri"/>
      <family val="2"/>
      <charset val="238"/>
    </font>
    <font>
      <sz val="5"/>
      <name val="Calibri"/>
      <family val="2"/>
      <charset val="238"/>
    </font>
    <font>
      <sz val="11"/>
      <name val="Calibri"/>
      <family val="2"/>
      <charset val="238"/>
    </font>
    <font>
      <sz val="11"/>
      <name val="Calibri"/>
      <family val="2"/>
      <charset val="238"/>
      <scheme val="minor"/>
    </font>
    <font>
      <b/>
      <sz val="10"/>
      <name val="Calibri"/>
      <family val="2"/>
      <charset val="238"/>
    </font>
    <font>
      <sz val="10"/>
      <name val="Calibri"/>
      <family val="2"/>
      <charset val="238"/>
      <scheme val="minor"/>
    </font>
    <font>
      <sz val="10.5"/>
      <name val="Calibri"/>
      <family val="2"/>
      <charset val="238"/>
    </font>
    <font>
      <b/>
      <sz val="10.5"/>
      <name val="Calibri"/>
      <family val="2"/>
      <charset val="238"/>
    </font>
    <font>
      <b/>
      <sz val="11"/>
      <name val="Calibri"/>
      <family val="2"/>
      <charset val="238"/>
      <scheme val="minor"/>
    </font>
    <font>
      <sz val="10.5"/>
      <color rgb="FF0070C0"/>
      <name val="Calibri"/>
      <family val="2"/>
      <charset val="238"/>
    </font>
    <font>
      <sz val="4"/>
      <name val="Calibri"/>
      <family val="2"/>
      <charset val="238"/>
    </font>
    <font>
      <b/>
      <sz val="11"/>
      <color rgb="FF0070C0"/>
      <name val="Calibri"/>
      <family val="2"/>
      <charset val="23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4" fontId="17" fillId="0" borderId="0" applyFont="0" applyFill="0" applyBorder="0" applyAlignment="0" applyProtection="0"/>
    <xf numFmtId="0" fontId="1" fillId="0" borderId="0"/>
    <xf numFmtId="0" fontId="6" fillId="0" borderId="0"/>
  </cellStyleXfs>
  <cellXfs count="683">
    <xf numFmtId="0" fontId="0" fillId="0" borderId="0" xfId="0"/>
    <xf numFmtId="0" fontId="6" fillId="0" borderId="0" xfId="0" applyFont="1"/>
    <xf numFmtId="0" fontId="7" fillId="0" borderId="0" xfId="0" applyFont="1"/>
    <xf numFmtId="0" fontId="6" fillId="0" borderId="0" xfId="0" applyFont="1" applyAlignment="1">
      <alignment horizontal="center" vertical="top"/>
    </xf>
    <xf numFmtId="0" fontId="6" fillId="0" borderId="0" xfId="0" applyFont="1" applyAlignment="1">
      <alignment horizontal="center"/>
    </xf>
    <xf numFmtId="165" fontId="6" fillId="0" borderId="0" xfId="0" applyNumberFormat="1" applyFont="1" applyFill="1"/>
    <xf numFmtId="165" fontId="6" fillId="0" borderId="0" xfId="0" applyNumberFormat="1" applyFont="1"/>
    <xf numFmtId="0" fontId="4" fillId="0" borderId="0" xfId="0" applyFont="1"/>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Fill="1"/>
    <xf numFmtId="4" fontId="6" fillId="0" borderId="0" xfId="0" applyNumberFormat="1" applyFont="1"/>
    <xf numFmtId="2" fontId="6" fillId="0" borderId="0" xfId="0" applyNumberFormat="1" applyFont="1" applyFill="1"/>
    <xf numFmtId="4" fontId="6" fillId="0" borderId="1" xfId="0" applyNumberFormat="1" applyFont="1" applyBorder="1" applyAlignment="1">
      <alignment horizontal="center" vertical="center" wrapText="1"/>
    </xf>
    <xf numFmtId="165" fontId="6" fillId="0" borderId="1" xfId="0" applyNumberFormat="1" applyFont="1" applyFill="1" applyBorder="1" applyAlignment="1">
      <alignment horizontal="center" vertical="center" wrapText="1"/>
    </xf>
    <xf numFmtId="165" fontId="6" fillId="0" borderId="1" xfId="0" applyNumberFormat="1" applyFont="1" applyBorder="1" applyAlignment="1">
      <alignment horizontal="center" vertical="center" wrapText="1"/>
    </xf>
    <xf numFmtId="2" fontId="6" fillId="0" borderId="0" xfId="0" applyNumberFormat="1" applyFont="1"/>
    <xf numFmtId="2" fontId="7" fillId="0" borderId="0" xfId="0" applyNumberFormat="1" applyFont="1"/>
    <xf numFmtId="0" fontId="10" fillId="0" borderId="0" xfId="0" applyFont="1"/>
    <xf numFmtId="0" fontId="6" fillId="0" borderId="0" xfId="0" applyFont="1"/>
    <xf numFmtId="0" fontId="12" fillId="0" borderId="0" xfId="0" applyFont="1"/>
    <xf numFmtId="0" fontId="11" fillId="0" borderId="0" xfId="0" applyFont="1"/>
    <xf numFmtId="0" fontId="6" fillId="0" borderId="0" xfId="0" applyFont="1"/>
    <xf numFmtId="17" fontId="6" fillId="0" borderId="0" xfId="0" applyNumberFormat="1" applyFont="1"/>
    <xf numFmtId="0" fontId="13" fillId="0" borderId="0" xfId="0" applyFont="1"/>
    <xf numFmtId="0" fontId="6" fillId="0" borderId="0" xfId="0" applyFont="1" applyBorder="1"/>
    <xf numFmtId="0" fontId="6" fillId="0" borderId="0" xfId="0" applyFont="1"/>
    <xf numFmtId="0" fontId="6" fillId="0" borderId="0" xfId="0" applyFont="1"/>
    <xf numFmtId="0" fontId="15" fillId="0" borderId="0" xfId="0" applyFont="1"/>
    <xf numFmtId="0" fontId="16" fillId="0" borderId="0" xfId="0" applyFont="1"/>
    <xf numFmtId="0" fontId="6" fillId="0" borderId="0" xfId="0" applyFont="1"/>
    <xf numFmtId="0" fontId="6" fillId="0" borderId="0" xfId="0" applyFont="1"/>
    <xf numFmtId="165" fontId="6" fillId="0" borderId="0" xfId="0" applyNumberFormat="1" applyFont="1" applyFill="1" applyBorder="1" applyAlignment="1">
      <alignment horizontal="center" vertical="center" wrapText="1"/>
    </xf>
    <xf numFmtId="165" fontId="6" fillId="0" borderId="0" xfId="0" applyNumberFormat="1" applyFont="1" applyBorder="1" applyAlignment="1">
      <alignment horizontal="center" vertical="center" wrapText="1"/>
    </xf>
    <xf numFmtId="0" fontId="14" fillId="0" borderId="0" xfId="0" applyFont="1" applyAlignment="1">
      <alignment horizontal="center" vertical="center"/>
    </xf>
    <xf numFmtId="0" fontId="14" fillId="0" borderId="0" xfId="0" applyFont="1"/>
    <xf numFmtId="165" fontId="14" fillId="0" borderId="0" xfId="0" applyNumberFormat="1" applyFont="1"/>
    <xf numFmtId="164" fontId="0" fillId="0" borderId="0" xfId="1" applyFont="1" applyAlignment="1">
      <alignment vertical="top"/>
    </xf>
    <xf numFmtId="164" fontId="7" fillId="0" borderId="0" xfId="1" applyFont="1" applyAlignment="1">
      <alignment vertical="top"/>
    </xf>
    <xf numFmtId="0" fontId="6" fillId="0" borderId="0" xfId="0" applyFont="1"/>
    <xf numFmtId="0" fontId="6" fillId="0" borderId="0" xfId="0" applyFont="1"/>
    <xf numFmtId="0" fontId="14" fillId="0" borderId="1" xfId="0" applyFont="1" applyBorder="1" applyAlignment="1">
      <alignment horizontal="center" vertical="center" wrapText="1"/>
    </xf>
    <xf numFmtId="165" fontId="14" fillId="0" borderId="1" xfId="0" applyNumberFormat="1" applyFont="1" applyFill="1" applyBorder="1" applyAlignment="1">
      <alignment horizontal="center" vertical="center" wrapText="1"/>
    </xf>
    <xf numFmtId="165" fontId="14" fillId="0" borderId="1" xfId="0" applyNumberFormat="1" applyFont="1" applyBorder="1" applyAlignment="1">
      <alignment horizontal="center" vertical="center" wrapText="1"/>
    </xf>
    <xf numFmtId="0" fontId="14" fillId="0" borderId="0" xfId="0" applyFont="1" applyBorder="1" applyAlignment="1">
      <alignment horizontal="center" vertical="center" wrapText="1"/>
    </xf>
    <xf numFmtId="165" fontId="6" fillId="0" borderId="0" xfId="0" applyNumberFormat="1" applyFont="1" applyAlignment="1"/>
    <xf numFmtId="0" fontId="21" fillId="0" borderId="1" xfId="0" applyFont="1" applyBorder="1" applyAlignment="1">
      <alignment horizontal="center" vertical="center" wrapText="1"/>
    </xf>
    <xf numFmtId="2" fontId="21" fillId="0" borderId="1" xfId="0" applyNumberFormat="1" applyFont="1" applyBorder="1" applyAlignment="1">
      <alignment horizontal="center" vertical="center" wrapText="1"/>
    </xf>
    <xf numFmtId="165" fontId="21" fillId="0" borderId="1" xfId="0" applyNumberFormat="1" applyFont="1" applyFill="1" applyBorder="1" applyAlignment="1">
      <alignment horizontal="center" vertical="center" wrapText="1"/>
    </xf>
    <xf numFmtId="165" fontId="21" fillId="0" borderId="1" xfId="0" applyNumberFormat="1" applyFont="1" applyBorder="1" applyAlignment="1">
      <alignment horizontal="center" vertical="center" wrapText="1"/>
    </xf>
    <xf numFmtId="0" fontId="21" fillId="0" borderId="0" xfId="0" applyFont="1" applyAlignment="1">
      <alignment horizontal="center" vertical="top"/>
    </xf>
    <xf numFmtId="0" fontId="21" fillId="0" borderId="0" xfId="0" applyFont="1"/>
    <xf numFmtId="165" fontId="21" fillId="0" borderId="0" xfId="0" applyNumberFormat="1" applyFont="1"/>
    <xf numFmtId="2" fontId="21" fillId="0" borderId="0" xfId="0" applyNumberFormat="1" applyFont="1"/>
    <xf numFmtId="0" fontId="22" fillId="0" borderId="0" xfId="0" applyFont="1" applyBorder="1" applyAlignment="1">
      <alignment horizontal="center" vertical="top"/>
    </xf>
    <xf numFmtId="0" fontId="22" fillId="0" borderId="0" xfId="0" applyFont="1" applyBorder="1"/>
    <xf numFmtId="2" fontId="22" fillId="0" borderId="0" xfId="0" applyNumberFormat="1" applyFont="1" applyBorder="1"/>
    <xf numFmtId="165" fontId="22" fillId="0" borderId="0" xfId="0" applyNumberFormat="1" applyFont="1" applyBorder="1"/>
    <xf numFmtId="2" fontId="21" fillId="0" borderId="0" xfId="0" applyNumberFormat="1" applyFont="1" applyAlignment="1">
      <alignment horizontal="right"/>
    </xf>
    <xf numFmtId="0" fontId="0" fillId="0" borderId="0" xfId="0"/>
    <xf numFmtId="0" fontId="6" fillId="0" borderId="0" xfId="0" applyFont="1"/>
    <xf numFmtId="0" fontId="0" fillId="0" borderId="0" xfId="0"/>
    <xf numFmtId="17" fontId="12" fillId="0" borderId="0" xfId="0" applyNumberFormat="1" applyFont="1"/>
    <xf numFmtId="16" fontId="12" fillId="0" borderId="0" xfId="0" applyNumberFormat="1" applyFont="1"/>
    <xf numFmtId="0" fontId="6" fillId="0" borderId="0" xfId="0" applyFont="1" applyFill="1"/>
    <xf numFmtId="0" fontId="6" fillId="0" borderId="0" xfId="0" applyFont="1"/>
    <xf numFmtId="2"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0" applyFont="1"/>
    <xf numFmtId="0" fontId="12" fillId="0" borderId="0" xfId="0" applyFont="1" applyFill="1"/>
    <xf numFmtId="0" fontId="6" fillId="0" borderId="0" xfId="0" applyFont="1"/>
    <xf numFmtId="0" fontId="10" fillId="0" borderId="0" xfId="0" applyFont="1" applyFill="1"/>
    <xf numFmtId="0" fontId="12" fillId="0" borderId="0" xfId="0" applyFont="1"/>
    <xf numFmtId="0" fontId="6" fillId="0" borderId="0" xfId="0" applyFont="1"/>
    <xf numFmtId="0" fontId="12" fillId="0" borderId="0" xfId="0" applyFont="1"/>
    <xf numFmtId="0" fontId="12" fillId="0" borderId="0" xfId="0" applyFont="1" applyAlignment="1">
      <alignment vertical="top"/>
    </xf>
    <xf numFmtId="0" fontId="6" fillId="0" borderId="0" xfId="0" applyFont="1"/>
    <xf numFmtId="0" fontId="12" fillId="0" borderId="0" xfId="0" applyFont="1"/>
    <xf numFmtId="17" fontId="10" fillId="0" borderId="0" xfId="0" applyNumberFormat="1" applyFont="1"/>
    <xf numFmtId="165" fontId="14" fillId="0" borderId="0" xfId="0" applyNumberFormat="1" applyFont="1" applyFill="1" applyBorder="1" applyAlignment="1">
      <alignment horizontal="center" vertical="center" wrapText="1"/>
    </xf>
    <xf numFmtId="165" fontId="14" fillId="0" borderId="0" xfId="0" applyNumberFormat="1" applyFont="1" applyBorder="1" applyAlignment="1">
      <alignment horizontal="center" vertical="center" wrapText="1"/>
    </xf>
    <xf numFmtId="0" fontId="12" fillId="0" borderId="0" xfId="0" applyFont="1" applyFill="1" applyAlignment="1">
      <alignment vertical="top"/>
    </xf>
    <xf numFmtId="0" fontId="6" fillId="0" borderId="0" xfId="0" applyFont="1" applyAlignment="1"/>
    <xf numFmtId="0" fontId="6" fillId="0" borderId="0" xfId="0" applyFont="1" applyAlignment="1"/>
    <xf numFmtId="0" fontId="6" fillId="0" borderId="0" xfId="0" applyFont="1"/>
    <xf numFmtId="0" fontId="12" fillId="0" borderId="0" xfId="0" applyFont="1"/>
    <xf numFmtId="0" fontId="6" fillId="0" borderId="0" xfId="0" applyFont="1" applyAlignment="1"/>
    <xf numFmtId="0" fontId="6" fillId="0" borderId="0" xfId="0" applyFont="1"/>
    <xf numFmtId="0" fontId="12" fillId="0" borderId="0" xfId="0" applyFont="1"/>
    <xf numFmtId="0" fontId="12" fillId="0" borderId="0" xfId="0" applyFont="1" applyAlignment="1"/>
    <xf numFmtId="0" fontId="6" fillId="0" borderId="0" xfId="0" applyFont="1" applyFill="1" applyAlignment="1">
      <alignment horizontal="center"/>
    </xf>
    <xf numFmtId="0" fontId="12" fillId="0" borderId="0" xfId="0" applyFont="1"/>
    <xf numFmtId="0" fontId="6" fillId="0" borderId="0" xfId="0" applyFont="1"/>
    <xf numFmtId="0" fontId="12" fillId="0" borderId="0" xfId="0" applyFont="1"/>
    <xf numFmtId="0" fontId="12" fillId="0" borderId="0" xfId="0" applyFont="1" applyAlignment="1">
      <alignment vertical="top"/>
    </xf>
    <xf numFmtId="0" fontId="6" fillId="0" borderId="0" xfId="0" applyFont="1"/>
    <xf numFmtId="0" fontId="12" fillId="0" borderId="0" xfId="0" applyFont="1"/>
    <xf numFmtId="0" fontId="6" fillId="0" borderId="0" xfId="0" applyFont="1" applyFill="1" applyAlignment="1">
      <alignment horizontal="center" vertical="top"/>
    </xf>
    <xf numFmtId="0" fontId="6" fillId="0" borderId="2" xfId="0" applyFont="1" applyBorder="1" applyAlignment="1">
      <alignment horizontal="center" vertical="center" wrapText="1"/>
    </xf>
    <xf numFmtId="165" fontId="6" fillId="0" borderId="2" xfId="0" applyNumberFormat="1" applyFont="1" applyFill="1" applyBorder="1" applyAlignment="1">
      <alignment horizontal="center" vertical="center" wrapText="1"/>
    </xf>
    <xf numFmtId="165" fontId="6" fillId="0" borderId="2" xfId="0" applyNumberFormat="1" applyFont="1" applyBorder="1" applyAlignment="1">
      <alignment horizontal="center" vertical="center" wrapText="1"/>
    </xf>
    <xf numFmtId="0" fontId="6" fillId="0" borderId="0" xfId="0" applyFont="1"/>
    <xf numFmtId="0" fontId="12" fillId="0" borderId="0" xfId="0" applyFont="1"/>
    <xf numFmtId="0" fontId="6" fillId="0" borderId="0" xfId="0" applyFont="1"/>
    <xf numFmtId="16" fontId="12" fillId="0" borderId="0" xfId="0" applyNumberFormat="1" applyFont="1" applyFill="1"/>
    <xf numFmtId="0" fontId="11" fillId="0" borderId="0" xfId="0" applyFont="1" applyFill="1"/>
    <xf numFmtId="0" fontId="6" fillId="0" borderId="0" xfId="0" applyFont="1"/>
    <xf numFmtId="0" fontId="6" fillId="0" borderId="0" xfId="0" applyFont="1" applyFill="1" applyBorder="1"/>
    <xf numFmtId="0" fontId="6" fillId="0" borderId="0" xfId="0" applyFont="1"/>
    <xf numFmtId="2" fontId="6" fillId="0" borderId="0" xfId="0" applyNumberFormat="1" applyFont="1" applyFill="1" applyAlignment="1">
      <alignment horizontal="center"/>
    </xf>
    <xf numFmtId="0" fontId="12" fillId="0" borderId="0" xfId="0" applyFont="1"/>
    <xf numFmtId="0" fontId="6" fillId="0" borderId="0" xfId="0" applyFont="1" applyAlignment="1"/>
    <xf numFmtId="0" fontId="12" fillId="0" borderId="0" xfId="0" applyFont="1"/>
    <xf numFmtId="0" fontId="6" fillId="0" borderId="0" xfId="0" applyFont="1" applyFill="1"/>
    <xf numFmtId="0" fontId="21" fillId="0" borderId="0" xfId="0" applyFont="1" applyBorder="1" applyAlignment="1">
      <alignment horizontal="center" vertical="center" wrapText="1"/>
    </xf>
    <xf numFmtId="2" fontId="21" fillId="0" borderId="0" xfId="0" applyNumberFormat="1" applyFont="1" applyBorder="1" applyAlignment="1">
      <alignment horizontal="center" vertical="center" wrapText="1"/>
    </xf>
    <xf numFmtId="165" fontId="21" fillId="0" borderId="0" xfId="0" applyNumberFormat="1" applyFont="1" applyFill="1" applyBorder="1" applyAlignment="1">
      <alignment horizontal="center" vertical="center" wrapText="1"/>
    </xf>
    <xf numFmtId="165" fontId="21" fillId="0" borderId="0" xfId="0" applyNumberFormat="1" applyFont="1" applyBorder="1" applyAlignment="1">
      <alignment horizontal="center" vertical="center" wrapText="1"/>
    </xf>
    <xf numFmtId="0" fontId="0" fillId="0" borderId="0" xfId="0" applyBorder="1"/>
    <xf numFmtId="0" fontId="6" fillId="0" borderId="0" xfId="0" applyFont="1" applyFill="1"/>
    <xf numFmtId="2"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0" xfId="0" applyFont="1" applyFill="1" applyAlignment="1">
      <alignment horizontal="left" vertical="top"/>
    </xf>
    <xf numFmtId="0" fontId="6" fillId="0" borderId="0" xfId="0" applyFont="1" applyFill="1"/>
    <xf numFmtId="0" fontId="6" fillId="0" borderId="0" xfId="0" applyFont="1" applyFill="1"/>
    <xf numFmtId="165" fontId="10" fillId="0" borderId="0" xfId="0" applyNumberFormat="1" applyFont="1" applyFill="1"/>
    <xf numFmtId="0" fontId="12" fillId="0" borderId="3" xfId="0" applyFont="1" applyBorder="1"/>
    <xf numFmtId="0" fontId="10" fillId="0" borderId="0" xfId="0" applyFont="1" applyBorder="1"/>
    <xf numFmtId="0" fontId="12" fillId="0" borderId="0" xfId="0" applyFont="1" applyBorder="1"/>
    <xf numFmtId="0" fontId="6" fillId="0" borderId="0" xfId="0" applyFont="1" applyFill="1"/>
    <xf numFmtId="4" fontId="6" fillId="0" borderId="2" xfId="0" applyNumberFormat="1" applyFont="1" applyBorder="1" applyAlignment="1">
      <alignment horizontal="center" vertical="center" wrapText="1"/>
    </xf>
    <xf numFmtId="0" fontId="0" fillId="0" borderId="0" xfId="0" applyFill="1"/>
    <xf numFmtId="17" fontId="6" fillId="0" borderId="0" xfId="0" applyNumberFormat="1" applyFont="1" applyFill="1"/>
    <xf numFmtId="0" fontId="0" fillId="0" borderId="0" xfId="0" applyFill="1" applyBorder="1"/>
    <xf numFmtId="0" fontId="25" fillId="0" borderId="0" xfId="0" applyFont="1"/>
    <xf numFmtId="0" fontId="6" fillId="0" borderId="0" xfId="0" applyFont="1" applyFill="1"/>
    <xf numFmtId="0" fontId="6" fillId="0" borderId="0" xfId="0" applyFont="1" applyFill="1"/>
    <xf numFmtId="0" fontId="6" fillId="0" borderId="0" xfId="0" applyFont="1" applyFill="1"/>
    <xf numFmtId="0" fontId="6" fillId="0" borderId="0" xfId="0" applyFont="1" applyAlignment="1"/>
    <xf numFmtId="0" fontId="12" fillId="0" borderId="0" xfId="0" applyFont="1" applyFill="1"/>
    <xf numFmtId="0" fontId="6" fillId="0" borderId="0" xfId="0" applyFont="1" applyFill="1"/>
    <xf numFmtId="0" fontId="6" fillId="0" borderId="0" xfId="0" applyFont="1" applyFill="1"/>
    <xf numFmtId="0" fontId="25" fillId="0" borderId="0" xfId="0" applyFont="1" applyFill="1"/>
    <xf numFmtId="0" fontId="6" fillId="0" borderId="0" xfId="0" applyFont="1" applyProtection="1"/>
    <xf numFmtId="165" fontId="6" fillId="0" borderId="0" xfId="0" applyNumberFormat="1" applyFont="1" applyProtection="1"/>
    <xf numFmtId="0" fontId="4" fillId="0" borderId="0" xfId="0" applyFont="1" applyProtection="1"/>
    <xf numFmtId="0" fontId="6" fillId="0" borderId="0" xfId="0" applyFont="1" applyFill="1" applyProtection="1"/>
    <xf numFmtId="165" fontId="6" fillId="0" borderId="0" xfId="0" applyNumberFormat="1" applyFont="1" applyFill="1" applyProtection="1"/>
    <xf numFmtId="0" fontId="6" fillId="0" borderId="1"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6" fillId="0" borderId="0" xfId="0" applyFont="1" applyBorder="1" applyAlignment="1" applyProtection="1">
      <alignment horizontal="center" vertical="center" wrapText="1"/>
    </xf>
    <xf numFmtId="0" fontId="6" fillId="0" borderId="0" xfId="0" applyFont="1" applyBorder="1" applyAlignment="1" applyProtection="1">
      <alignment horizontal="center" vertical="top" wrapText="1"/>
    </xf>
    <xf numFmtId="0" fontId="18" fillId="0" borderId="0" xfId="1" applyNumberFormat="1" applyFont="1" applyAlignment="1" applyProtection="1">
      <alignment vertical="top" wrapText="1"/>
    </xf>
    <xf numFmtId="0" fontId="6" fillId="0" borderId="0" xfId="0" applyFont="1" applyAlignment="1" applyProtection="1">
      <alignment horizontal="center" vertical="top"/>
    </xf>
    <xf numFmtId="0" fontId="0" fillId="0" borderId="0" xfId="0" applyProtection="1"/>
    <xf numFmtId="164" fontId="6" fillId="0" borderId="0" xfId="1" applyFont="1" applyAlignment="1" applyProtection="1">
      <alignment vertical="top"/>
    </xf>
    <xf numFmtId="164" fontId="0" fillId="0" borderId="0" xfId="1" applyFont="1" applyAlignment="1" applyProtection="1">
      <alignment vertical="top"/>
    </xf>
    <xf numFmtId="164" fontId="7" fillId="0" borderId="0" xfId="1" applyFont="1" applyAlignment="1" applyProtection="1">
      <alignment vertical="top"/>
    </xf>
    <xf numFmtId="0" fontId="7" fillId="0" borderId="0" xfId="0" applyFont="1" applyProtection="1"/>
    <xf numFmtId="0" fontId="23" fillId="0" borderId="0" xfId="0" applyFont="1" applyProtection="1"/>
    <xf numFmtId="4" fontId="6" fillId="0" borderId="1" xfId="0" applyNumberFormat="1" applyFont="1" applyBorder="1" applyAlignment="1" applyProtection="1">
      <alignment horizontal="center" vertical="center" wrapText="1"/>
    </xf>
    <xf numFmtId="165" fontId="6" fillId="0" borderId="1" xfId="0" applyNumberFormat="1" applyFont="1" applyFill="1" applyBorder="1" applyAlignment="1" applyProtection="1">
      <alignment horizontal="center" vertical="center" wrapText="1"/>
    </xf>
    <xf numFmtId="165" fontId="6" fillId="0" borderId="1" xfId="0" applyNumberFormat="1" applyFont="1" applyBorder="1" applyAlignment="1" applyProtection="1">
      <alignment horizontal="center" vertical="center" wrapText="1"/>
    </xf>
    <xf numFmtId="4" fontId="6" fillId="0" borderId="0" xfId="0" applyNumberFormat="1" applyFont="1" applyBorder="1" applyAlignment="1" applyProtection="1">
      <alignment horizontal="center" vertical="center" wrapText="1"/>
    </xf>
    <xf numFmtId="165" fontId="6" fillId="0" borderId="0" xfId="0" applyNumberFormat="1" applyFont="1" applyFill="1" applyBorder="1" applyAlignment="1" applyProtection="1">
      <alignment horizontal="center" vertical="center" wrapText="1"/>
    </xf>
    <xf numFmtId="165" fontId="6" fillId="0" borderId="0" xfId="0" applyNumberFormat="1" applyFont="1" applyBorder="1" applyAlignment="1" applyProtection="1">
      <alignment horizontal="center" vertical="center" wrapText="1"/>
    </xf>
    <xf numFmtId="0" fontId="6" fillId="0" borderId="9" xfId="0" applyFont="1" applyBorder="1" applyAlignment="1" applyProtection="1">
      <alignment horizontal="center" vertical="top"/>
    </xf>
    <xf numFmtId="0" fontId="6" fillId="0" borderId="2" xfId="0" applyFont="1" applyBorder="1" applyProtection="1"/>
    <xf numFmtId="0" fontId="6" fillId="0" borderId="8" xfId="0" applyFont="1" applyBorder="1" applyAlignment="1" applyProtection="1">
      <alignment vertical="top"/>
    </xf>
    <xf numFmtId="0" fontId="6" fillId="0" borderId="7" xfId="0" applyFont="1" applyBorder="1" applyAlignment="1" applyProtection="1">
      <alignment horizontal="center" vertical="top"/>
    </xf>
    <xf numFmtId="0" fontId="6" fillId="0" borderId="6" xfId="0" applyFont="1" applyBorder="1" applyProtection="1"/>
    <xf numFmtId="0" fontId="6" fillId="0" borderId="6" xfId="0" applyFont="1" applyBorder="1" applyAlignment="1" applyProtection="1">
      <alignment wrapText="1"/>
    </xf>
    <xf numFmtId="0" fontId="6" fillId="0" borderId="6" xfId="0" applyFont="1" applyBorder="1" applyAlignment="1" applyProtection="1">
      <alignment horizontal="right"/>
    </xf>
    <xf numFmtId="4" fontId="12" fillId="0" borderId="6" xfId="0" applyNumberFormat="1" applyFont="1" applyBorder="1" applyProtection="1"/>
    <xf numFmtId="165" fontId="6" fillId="0" borderId="10" xfId="0" applyNumberFormat="1" applyFont="1" applyBorder="1" applyProtection="1"/>
    <xf numFmtId="0" fontId="6" fillId="0" borderId="0" xfId="0" applyFont="1" applyAlignment="1" applyProtection="1">
      <alignment horizontal="right"/>
    </xf>
    <xf numFmtId="4" fontId="6" fillId="0" borderId="0" xfId="0" applyNumberFormat="1" applyFont="1" applyProtection="1"/>
    <xf numFmtId="0" fontId="6" fillId="0" borderId="8" xfId="0" applyFont="1" applyBorder="1" applyAlignment="1" applyProtection="1"/>
    <xf numFmtId="165" fontId="6" fillId="0" borderId="6" xfId="0" applyNumberFormat="1" applyFont="1" applyBorder="1" applyProtection="1"/>
    <xf numFmtId="0" fontId="6" fillId="0" borderId="5" xfId="0" applyFont="1" applyBorder="1" applyAlignment="1" applyProtection="1">
      <alignment horizontal="center" vertical="top"/>
    </xf>
    <xf numFmtId="0" fontId="6" fillId="0" borderId="3" xfId="0" applyFont="1" applyBorder="1" applyProtection="1"/>
    <xf numFmtId="0" fontId="6" fillId="0" borderId="3" xfId="0" applyFont="1" applyBorder="1" applyAlignment="1" applyProtection="1">
      <alignment wrapText="1"/>
    </xf>
    <xf numFmtId="0" fontId="6" fillId="0" borderId="3" xfId="0" applyFont="1" applyBorder="1" applyAlignment="1" applyProtection="1">
      <alignment horizontal="right"/>
    </xf>
    <xf numFmtId="4" fontId="12" fillId="0" borderId="3" xfId="0" applyNumberFormat="1" applyFont="1" applyBorder="1" applyProtection="1"/>
    <xf numFmtId="165" fontId="6" fillId="0" borderId="4" xfId="0" applyNumberFormat="1" applyFont="1" applyBorder="1" applyProtection="1"/>
    <xf numFmtId="16" fontId="6" fillId="0" borderId="5" xfId="0" applyNumberFormat="1" applyFont="1" applyFill="1" applyBorder="1" applyAlignment="1" applyProtection="1">
      <alignment horizontal="center" vertical="top"/>
    </xf>
    <xf numFmtId="0" fontId="6" fillId="0" borderId="3" xfId="0" applyFont="1" applyBorder="1" applyAlignment="1" applyProtection="1">
      <alignment horizontal="left" vertical="top" wrapText="1"/>
    </xf>
    <xf numFmtId="0" fontId="6" fillId="0" borderId="4" xfId="0" applyFont="1" applyBorder="1" applyAlignment="1" applyProtection="1"/>
    <xf numFmtId="0" fontId="6" fillId="0" borderId="0" xfId="0" applyFont="1" applyFill="1" applyAlignment="1" applyProtection="1">
      <alignment horizontal="center" vertical="top"/>
    </xf>
    <xf numFmtId="0" fontId="6" fillId="0" borderId="0" xfId="0" applyFont="1" applyAlignment="1" applyProtection="1">
      <alignment wrapText="1"/>
    </xf>
    <xf numFmtId="4" fontId="12" fillId="0" borderId="0" xfId="0" applyNumberFormat="1" applyFont="1" applyProtection="1"/>
    <xf numFmtId="0" fontId="6" fillId="0" borderId="5" xfId="0" applyFont="1" applyFill="1" applyBorder="1" applyAlignment="1" applyProtection="1">
      <alignment horizontal="center" vertical="top"/>
    </xf>
    <xf numFmtId="0" fontId="12" fillId="0" borderId="5" xfId="0" applyFont="1" applyFill="1" applyBorder="1" applyAlignment="1" applyProtection="1">
      <alignment horizontal="center" vertical="top"/>
    </xf>
    <xf numFmtId="165" fontId="12" fillId="0" borderId="0" xfId="0" applyNumberFormat="1" applyFont="1" applyProtection="1"/>
    <xf numFmtId="0" fontId="12" fillId="0" borderId="5" xfId="0" applyFont="1" applyBorder="1" applyAlignment="1" applyProtection="1">
      <alignment horizontal="center" vertical="top"/>
    </xf>
    <xf numFmtId="0" fontId="10" fillId="0" borderId="3" xfId="0" applyFont="1" applyBorder="1" applyProtection="1"/>
    <xf numFmtId="0" fontId="12" fillId="0" borderId="0" xfId="0" applyFont="1" applyAlignment="1" applyProtection="1">
      <alignment horizontal="center" vertical="top"/>
    </xf>
    <xf numFmtId="0" fontId="6" fillId="0" borderId="0" xfId="0" applyFont="1" applyFill="1" applyAlignment="1" applyProtection="1">
      <alignment horizontal="left"/>
    </xf>
    <xf numFmtId="0" fontId="12" fillId="0" borderId="0" xfId="0" applyFont="1" applyFill="1" applyAlignment="1" applyProtection="1">
      <alignment horizontal="center" vertical="top"/>
    </xf>
    <xf numFmtId="0" fontId="6" fillId="0" borderId="0" xfId="0" applyFont="1" applyAlignment="1" applyProtection="1">
      <alignment horizontal="left"/>
    </xf>
    <xf numFmtId="0" fontId="6" fillId="0" borderId="5" xfId="0" applyFont="1" applyFill="1" applyBorder="1" applyAlignment="1" applyProtection="1">
      <alignment horizontal="center" vertical="top" wrapText="1"/>
    </xf>
    <xf numFmtId="0" fontId="6" fillId="0" borderId="3" xfId="0" applyFont="1" applyFill="1" applyBorder="1" applyProtection="1"/>
    <xf numFmtId="0" fontId="6" fillId="0" borderId="4" xfId="0" applyFont="1" applyFill="1" applyBorder="1" applyAlignment="1" applyProtection="1"/>
    <xf numFmtId="0" fontId="6" fillId="0" borderId="0" xfId="0" applyFont="1" applyFill="1" applyAlignment="1" applyProtection="1">
      <alignment horizontal="right"/>
    </xf>
    <xf numFmtId="4" fontId="6" fillId="0" borderId="0" xfId="0" applyNumberFormat="1" applyFont="1" applyFill="1" applyProtection="1"/>
    <xf numFmtId="4" fontId="12" fillId="0" borderId="0" xfId="0" applyNumberFormat="1" applyFont="1" applyFill="1" applyProtection="1"/>
    <xf numFmtId="165" fontId="6" fillId="0" borderId="4" xfId="0" applyNumberFormat="1" applyFont="1" applyFill="1" applyBorder="1" applyProtection="1"/>
    <xf numFmtId="0" fontId="6" fillId="0" borderId="2" xfId="0" applyFont="1" applyBorder="1" applyAlignment="1" applyProtection="1">
      <alignment horizontal="center" vertical="top"/>
    </xf>
    <xf numFmtId="0" fontId="4" fillId="0" borderId="2" xfId="0" applyFont="1" applyBorder="1" applyProtection="1"/>
    <xf numFmtId="4" fontId="6" fillId="0" borderId="2" xfId="0" applyNumberFormat="1" applyFont="1" applyBorder="1" applyProtection="1"/>
    <xf numFmtId="165" fontId="6" fillId="0" borderId="2" xfId="0" applyNumberFormat="1" applyFont="1" applyBorder="1" applyProtection="1"/>
    <xf numFmtId="165" fontId="4" fillId="0" borderId="2" xfId="0" applyNumberFormat="1" applyFont="1" applyBorder="1" applyProtection="1"/>
    <xf numFmtId="165" fontId="6" fillId="0" borderId="6" xfId="0" applyNumberFormat="1" applyFont="1" applyFill="1" applyBorder="1" applyProtection="1">
      <protection locked="0"/>
    </xf>
    <xf numFmtId="165" fontId="6" fillId="0" borderId="6" xfId="0" applyNumberFormat="1" applyFont="1" applyBorder="1" applyProtection="1">
      <protection locked="0"/>
    </xf>
    <xf numFmtId="165" fontId="6" fillId="0" borderId="3" xfId="0" applyNumberFormat="1" applyFont="1" applyBorder="1" applyAlignment="1" applyProtection="1">
      <alignment horizontal="right"/>
      <protection locked="0"/>
    </xf>
    <xf numFmtId="165" fontId="6" fillId="0" borderId="0" xfId="0" applyNumberFormat="1" applyFont="1" applyProtection="1">
      <protection locked="0"/>
    </xf>
    <xf numFmtId="165" fontId="12" fillId="0" borderId="0" xfId="0" applyNumberFormat="1" applyFont="1" applyProtection="1">
      <protection locked="0"/>
    </xf>
    <xf numFmtId="165" fontId="6" fillId="0" borderId="0" xfId="0" applyNumberFormat="1" applyFont="1" applyFill="1" applyProtection="1">
      <protection locked="0"/>
    </xf>
    <xf numFmtId="2" fontId="6" fillId="0" borderId="1" xfId="0" applyNumberFormat="1" applyFont="1" applyFill="1" applyBorder="1" applyAlignment="1" applyProtection="1">
      <alignment horizontal="center" vertical="center" wrapText="1"/>
    </xf>
    <xf numFmtId="0" fontId="6" fillId="0" borderId="2" xfId="0" applyFont="1" applyBorder="1" applyAlignment="1" applyProtection="1">
      <alignment horizontal="center" vertical="center" wrapText="1"/>
    </xf>
    <xf numFmtId="2" fontId="6" fillId="0" borderId="2" xfId="0" applyNumberFormat="1" applyFont="1" applyFill="1" applyBorder="1" applyAlignment="1" applyProtection="1">
      <alignment horizontal="center" vertical="center" wrapText="1"/>
    </xf>
    <xf numFmtId="165" fontId="6" fillId="0" borderId="2" xfId="0" applyNumberFormat="1" applyFont="1" applyFill="1" applyBorder="1" applyAlignment="1" applyProtection="1">
      <alignment horizontal="center" vertical="center" wrapText="1"/>
    </xf>
    <xf numFmtId="165" fontId="6" fillId="0" borderId="2"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2" fontId="6" fillId="0" borderId="3" xfId="0" applyNumberFormat="1" applyFont="1" applyFill="1" applyBorder="1" applyAlignment="1" applyProtection="1">
      <alignment horizontal="center" vertical="center" wrapText="1"/>
    </xf>
    <xf numFmtId="165" fontId="6" fillId="0" borderId="3" xfId="0" applyNumberFormat="1" applyFont="1" applyFill="1" applyBorder="1" applyAlignment="1" applyProtection="1">
      <alignment horizontal="center" vertical="center" wrapText="1"/>
    </xf>
    <xf numFmtId="165" fontId="6" fillId="0" borderId="4" xfId="0" applyNumberFormat="1" applyFont="1" applyBorder="1" applyAlignment="1" applyProtection="1">
      <alignment horizontal="center" vertical="center" wrapText="1"/>
    </xf>
    <xf numFmtId="0" fontId="6" fillId="0" borderId="0" xfId="0" applyFont="1" applyFill="1" applyAlignment="1" applyProtection="1">
      <alignment wrapText="1"/>
    </xf>
    <xf numFmtId="2" fontId="12" fillId="0" borderId="0" xfId="0" applyNumberFormat="1" applyFont="1" applyFill="1" applyProtection="1"/>
    <xf numFmtId="2" fontId="6" fillId="0" borderId="0" xfId="0" applyNumberFormat="1" applyFont="1" applyFill="1" applyProtection="1"/>
    <xf numFmtId="0" fontId="6" fillId="0" borderId="0" xfId="0" applyFont="1" applyFill="1" applyAlignment="1" applyProtection="1">
      <alignment vertical="top"/>
    </xf>
    <xf numFmtId="0" fontId="6" fillId="0" borderId="0" xfId="0" applyFont="1" applyFill="1" applyAlignment="1" applyProtection="1"/>
    <xf numFmtId="0" fontId="6" fillId="0" borderId="0" xfId="0" applyFont="1" applyFill="1" applyAlignment="1" applyProtection="1">
      <alignment vertical="top" wrapText="1"/>
    </xf>
    <xf numFmtId="165" fontId="12" fillId="0" borderId="0" xfId="0" applyNumberFormat="1" applyFont="1" applyFill="1" applyProtection="1"/>
    <xf numFmtId="0" fontId="6" fillId="0" borderId="0" xfId="0" applyFont="1" applyFill="1" applyBorder="1" applyAlignment="1" applyProtection="1">
      <alignment horizontal="center" vertical="top"/>
    </xf>
    <xf numFmtId="0" fontId="6" fillId="0" borderId="0" xfId="0" applyFont="1" applyFill="1" applyBorder="1" applyAlignment="1" applyProtection="1">
      <alignment horizontal="center"/>
    </xf>
    <xf numFmtId="0" fontId="6" fillId="0" borderId="0" xfId="0" applyFont="1" applyFill="1" applyBorder="1" applyProtection="1"/>
    <xf numFmtId="0" fontId="6" fillId="0" borderId="0" xfId="0" applyFont="1" applyFill="1" applyBorder="1" applyAlignment="1" applyProtection="1">
      <alignment horizontal="right"/>
    </xf>
    <xf numFmtId="2" fontId="6" fillId="0" borderId="0" xfId="0" applyNumberFormat="1" applyFont="1" applyFill="1" applyBorder="1" applyProtection="1"/>
    <xf numFmtId="165" fontId="6" fillId="0" borderId="0" xfId="0" applyNumberFormat="1" applyFont="1" applyFill="1" applyBorder="1" applyProtection="1"/>
    <xf numFmtId="0" fontId="12" fillId="0" borderId="3" xfId="0" applyFont="1" applyFill="1" applyBorder="1" applyAlignment="1" applyProtection="1">
      <alignment horizontal="center"/>
    </xf>
    <xf numFmtId="0" fontId="12" fillId="0" borderId="3" xfId="0" applyFont="1" applyFill="1" applyBorder="1" applyAlignment="1" applyProtection="1">
      <alignment vertical="top" wrapText="1"/>
    </xf>
    <xf numFmtId="0" fontId="12" fillId="0" borderId="0" xfId="0" applyFont="1" applyFill="1" applyAlignment="1" applyProtection="1">
      <alignment horizontal="center"/>
    </xf>
    <xf numFmtId="0" fontId="12" fillId="0" borderId="0" xfId="0" applyFont="1" applyFill="1" applyProtection="1"/>
    <xf numFmtId="0" fontId="12" fillId="0" borderId="0" xfId="0" applyFont="1" applyFill="1" applyAlignment="1" applyProtection="1">
      <alignment horizontal="right"/>
    </xf>
    <xf numFmtId="0" fontId="12" fillId="0" borderId="0" xfId="0" applyFont="1" applyProtection="1"/>
    <xf numFmtId="0" fontId="6" fillId="0" borderId="0" xfId="0" applyFont="1" applyFill="1" applyAlignment="1" applyProtection="1">
      <alignment horizontal="center"/>
    </xf>
    <xf numFmtId="2" fontId="6" fillId="0" borderId="3" xfId="0" applyNumberFormat="1" applyFont="1" applyFill="1" applyBorder="1" applyProtection="1"/>
    <xf numFmtId="165" fontId="6" fillId="0" borderId="3" xfId="0" applyNumberFormat="1" applyFont="1" applyBorder="1" applyProtection="1"/>
    <xf numFmtId="0" fontId="6" fillId="0" borderId="3" xfId="0" applyFont="1" applyFill="1" applyBorder="1" applyAlignment="1" applyProtection="1">
      <alignment vertical="top" wrapText="1"/>
    </xf>
    <xf numFmtId="0" fontId="6" fillId="0" borderId="3" xfId="0" applyFont="1" applyFill="1" applyBorder="1" applyAlignment="1" applyProtection="1">
      <alignment wrapText="1"/>
    </xf>
    <xf numFmtId="0" fontId="6" fillId="0" borderId="3" xfId="0" applyFont="1" applyBorder="1" applyAlignment="1" applyProtection="1">
      <alignment wrapText="1"/>
    </xf>
    <xf numFmtId="0" fontId="6" fillId="0" borderId="0" xfId="0" applyFont="1" applyBorder="1" applyAlignment="1" applyProtection="1">
      <alignment vertical="top" wrapText="1"/>
    </xf>
    <xf numFmtId="0" fontId="10" fillId="0" borderId="3" xfId="0" applyFont="1" applyFill="1" applyBorder="1" applyProtection="1"/>
    <xf numFmtId="0" fontId="12" fillId="0" borderId="0" xfId="0" applyFont="1" applyFill="1" applyAlignment="1" applyProtection="1">
      <alignment wrapText="1"/>
    </xf>
    <xf numFmtId="2" fontId="10" fillId="0" borderId="0" xfId="0" applyNumberFormat="1" applyFont="1" applyFill="1" applyProtection="1"/>
    <xf numFmtId="0" fontId="6" fillId="0" borderId="0" xfId="0" applyFont="1" applyAlignment="1" applyProtection="1">
      <alignment vertical="top"/>
    </xf>
    <xf numFmtId="0" fontId="6" fillId="0" borderId="0" xfId="0" applyFont="1" applyAlignment="1" applyProtection="1">
      <alignment vertical="top" wrapText="1"/>
    </xf>
    <xf numFmtId="2" fontId="6" fillId="0" borderId="6" xfId="0" applyNumberFormat="1" applyFont="1" applyFill="1" applyBorder="1" applyProtection="1"/>
    <xf numFmtId="165" fontId="12" fillId="0" borderId="10" xfId="0" applyNumberFormat="1" applyFont="1" applyFill="1" applyBorder="1" applyProtection="1"/>
    <xf numFmtId="0" fontId="4" fillId="0" borderId="2" xfId="0" applyFont="1" applyBorder="1" applyAlignment="1" applyProtection="1">
      <alignment horizontal="center" vertical="top"/>
    </xf>
    <xf numFmtId="2" fontId="4" fillId="0" borderId="2" xfId="0" applyNumberFormat="1" applyFont="1" applyFill="1" applyBorder="1" applyProtection="1"/>
    <xf numFmtId="165" fontId="12" fillId="0" borderId="0" xfId="0" applyNumberFormat="1" applyFont="1" applyFill="1" applyProtection="1">
      <protection locked="0"/>
    </xf>
    <xf numFmtId="0" fontId="2" fillId="0" borderId="5" xfId="0" applyFont="1" applyFill="1" applyBorder="1" applyAlignment="1" applyProtection="1">
      <alignment horizontal="center" vertical="top" wrapText="1"/>
    </xf>
    <xf numFmtId="0" fontId="2" fillId="0" borderId="3" xfId="0" applyFont="1" applyFill="1" applyBorder="1" applyAlignment="1" applyProtection="1">
      <alignment wrapText="1"/>
    </xf>
    <xf numFmtId="0" fontId="4" fillId="0" borderId="3" xfId="0" applyFont="1" applyFill="1" applyBorder="1" applyAlignment="1" applyProtection="1">
      <alignment wrapText="1"/>
    </xf>
    <xf numFmtId="165" fontId="2" fillId="0" borderId="3" xfId="0" applyNumberFormat="1" applyFont="1" applyFill="1" applyBorder="1" applyAlignment="1" applyProtection="1">
      <alignment wrapText="1"/>
    </xf>
    <xf numFmtId="165" fontId="2" fillId="0" borderId="4" xfId="0" applyNumberFormat="1" applyFont="1" applyFill="1" applyBorder="1" applyAlignment="1" applyProtection="1">
      <alignment wrapText="1"/>
    </xf>
    <xf numFmtId="0" fontId="2" fillId="0" borderId="0" xfId="0" applyFont="1" applyFill="1" applyBorder="1" applyAlignment="1" applyProtection="1">
      <alignment horizontal="center" vertical="top" wrapText="1"/>
    </xf>
    <xf numFmtId="0" fontId="2" fillId="0" borderId="0" xfId="0" applyFont="1" applyFill="1" applyBorder="1" applyAlignment="1" applyProtection="1">
      <alignment wrapText="1"/>
    </xf>
    <xf numFmtId="0" fontId="6" fillId="0" borderId="0" xfId="0" applyFont="1" applyFill="1" applyAlignment="1" applyProtection="1">
      <alignment horizontal="left" vertical="top" wrapText="1"/>
    </xf>
    <xf numFmtId="165" fontId="6" fillId="0" borderId="3" xfId="0" applyNumberFormat="1" applyFont="1" applyFill="1" applyBorder="1" applyProtection="1"/>
    <xf numFmtId="0" fontId="12" fillId="0" borderId="3" xfId="0" applyFont="1" applyFill="1" applyBorder="1" applyProtection="1"/>
    <xf numFmtId="165" fontId="12" fillId="0" borderId="4" xfId="0" applyNumberFormat="1" applyFont="1" applyFill="1" applyBorder="1" applyProtection="1"/>
    <xf numFmtId="0" fontId="10" fillId="0" borderId="0" xfId="0" applyFont="1" applyFill="1" applyAlignment="1" applyProtection="1">
      <alignment horizontal="center" vertical="top"/>
    </xf>
    <xf numFmtId="0" fontId="10" fillId="0" borderId="0" xfId="0" applyFont="1" applyFill="1" applyBorder="1" applyAlignment="1" applyProtection="1">
      <alignment horizontal="center" vertical="top"/>
    </xf>
    <xf numFmtId="0" fontId="12" fillId="0" borderId="0" xfId="0" applyFont="1" applyFill="1" applyBorder="1" applyProtection="1"/>
    <xf numFmtId="165" fontId="12" fillId="0" borderId="0" xfId="0" applyNumberFormat="1" applyFont="1" applyFill="1" applyBorder="1" applyProtection="1"/>
    <xf numFmtId="0" fontId="12" fillId="0" borderId="0" xfId="0" applyFont="1" applyFill="1" applyBorder="1" applyAlignment="1" applyProtection="1">
      <alignment horizontal="center" vertical="top"/>
    </xf>
    <xf numFmtId="0" fontId="21" fillId="0" borderId="0" xfId="0" applyFont="1" applyFill="1" applyProtection="1"/>
    <xf numFmtId="0" fontId="6" fillId="0" borderId="2" xfId="0" applyFont="1" applyFill="1" applyBorder="1" applyAlignment="1" applyProtection="1">
      <alignment horizontal="center" vertical="top"/>
    </xf>
    <xf numFmtId="0" fontId="6" fillId="0" borderId="2" xfId="0" applyFont="1" applyFill="1" applyBorder="1" applyProtection="1"/>
    <xf numFmtId="0" fontId="4" fillId="0" borderId="2" xfId="0" applyFont="1" applyFill="1" applyBorder="1" applyAlignment="1" applyProtection="1">
      <alignment horizontal="left" vertical="center"/>
    </xf>
    <xf numFmtId="165" fontId="6" fillId="0" borderId="2" xfId="0" applyNumberFormat="1" applyFont="1" applyFill="1" applyBorder="1" applyProtection="1"/>
    <xf numFmtId="165" fontId="4" fillId="0" borderId="2" xfId="0" applyNumberFormat="1" applyFont="1" applyFill="1" applyBorder="1" applyProtection="1"/>
    <xf numFmtId="165" fontId="12" fillId="0" borderId="3" xfId="0" applyNumberFormat="1" applyFont="1" applyFill="1" applyBorder="1" applyProtection="1">
      <protection locked="0"/>
    </xf>
    <xf numFmtId="165" fontId="6" fillId="0" borderId="3" xfId="0" applyNumberFormat="1" applyFont="1" applyFill="1" applyBorder="1" applyProtection="1">
      <protection locked="0"/>
    </xf>
    <xf numFmtId="165" fontId="12" fillId="0" borderId="0" xfId="0" applyNumberFormat="1" applyFont="1" applyFill="1" applyBorder="1" applyProtection="1">
      <protection locked="0"/>
    </xf>
    <xf numFmtId="165" fontId="6" fillId="0" borderId="0" xfId="0" applyNumberFormat="1" applyFont="1" applyFill="1" applyBorder="1" applyProtection="1">
      <protection locked="0"/>
    </xf>
    <xf numFmtId="0" fontId="14" fillId="0" borderId="0" xfId="0" applyFont="1" applyAlignment="1" applyProtection="1">
      <alignment horizontal="center" vertical="center"/>
    </xf>
    <xf numFmtId="0" fontId="14" fillId="0" borderId="0" xfId="0" applyFont="1" applyProtection="1"/>
    <xf numFmtId="0" fontId="19" fillId="0" borderId="0" xfId="0" applyFont="1" applyProtection="1"/>
    <xf numFmtId="165" fontId="14" fillId="0" borderId="0" xfId="0" applyNumberFormat="1" applyFont="1" applyProtection="1"/>
    <xf numFmtId="165" fontId="19" fillId="0" borderId="0" xfId="0" applyNumberFormat="1" applyFont="1" applyProtection="1"/>
    <xf numFmtId="0" fontId="14" fillId="0" borderId="5" xfId="0" applyFont="1" applyBorder="1" applyAlignment="1" applyProtection="1">
      <alignment horizontal="center" vertical="center"/>
    </xf>
    <xf numFmtId="0" fontId="14" fillId="0" borderId="3" xfId="0" applyFont="1" applyBorder="1" applyProtection="1"/>
    <xf numFmtId="165" fontId="14" fillId="0" borderId="3" xfId="0" applyNumberFormat="1" applyFont="1" applyBorder="1" applyProtection="1"/>
    <xf numFmtId="165" fontId="14" fillId="0" borderId="4" xfId="0" applyNumberFormat="1" applyFont="1" applyBorder="1" applyProtection="1"/>
    <xf numFmtId="0" fontId="14" fillId="0" borderId="0" xfId="0" applyFont="1" applyAlignment="1" applyProtection="1">
      <alignment horizontal="right"/>
    </xf>
    <xf numFmtId="0" fontId="14" fillId="0" borderId="5" xfId="0" applyFont="1" applyBorder="1" applyAlignment="1" applyProtection="1">
      <alignment horizontal="center"/>
    </xf>
    <xf numFmtId="0" fontId="14" fillId="0" borderId="3" xfId="0" applyFont="1" applyBorder="1" applyAlignment="1" applyProtection="1"/>
    <xf numFmtId="0" fontId="14" fillId="0" borderId="2" xfId="0" applyFont="1" applyBorder="1" applyAlignment="1" applyProtection="1">
      <alignment horizontal="center" vertical="center"/>
    </xf>
    <xf numFmtId="0" fontId="14" fillId="0" borderId="2" xfId="0" applyFont="1" applyBorder="1" applyProtection="1"/>
    <xf numFmtId="0" fontId="19" fillId="0" borderId="2" xfId="0" applyFont="1" applyBorder="1" applyProtection="1"/>
    <xf numFmtId="165" fontId="14" fillId="0" borderId="2" xfId="0" applyNumberFormat="1" applyFont="1" applyBorder="1" applyProtection="1"/>
    <xf numFmtId="165" fontId="19" fillId="0" borderId="2" xfId="0" applyNumberFormat="1" applyFont="1" applyBorder="1" applyProtection="1"/>
    <xf numFmtId="165" fontId="14" fillId="0" borderId="0" xfId="0" applyNumberFormat="1" applyFont="1" applyProtection="1">
      <protection locked="0"/>
    </xf>
    <xf numFmtId="0" fontId="14" fillId="0" borderId="5" xfId="0" applyFont="1" applyBorder="1" applyAlignment="1" applyProtection="1">
      <alignment horizontal="center" vertical="center" wrapText="1"/>
    </xf>
    <xf numFmtId="0" fontId="14" fillId="0" borderId="3" xfId="0" applyFont="1" applyBorder="1" applyAlignment="1" applyProtection="1">
      <alignment horizontal="center" vertical="center" wrapText="1"/>
    </xf>
    <xf numFmtId="0" fontId="19" fillId="0" borderId="3" xfId="0" applyFont="1" applyBorder="1" applyAlignment="1" applyProtection="1">
      <alignment horizontal="left" vertical="center" wrapText="1"/>
    </xf>
    <xf numFmtId="165" fontId="14" fillId="0" borderId="3" xfId="0" applyNumberFormat="1" applyFont="1" applyFill="1" applyBorder="1" applyAlignment="1" applyProtection="1">
      <alignment horizontal="center" vertical="center" wrapText="1"/>
    </xf>
    <xf numFmtId="165" fontId="14" fillId="0" borderId="4" xfId="0" applyNumberFormat="1" applyFont="1" applyBorder="1" applyAlignment="1" applyProtection="1">
      <alignment horizontal="center" vertical="center" wrapText="1"/>
    </xf>
    <xf numFmtId="0" fontId="14" fillId="0" borderId="0" xfId="0" applyFont="1" applyBorder="1" applyAlignment="1" applyProtection="1">
      <alignment horizontal="center" vertical="center" wrapText="1"/>
    </xf>
    <xf numFmtId="0" fontId="14" fillId="0" borderId="0" xfId="0" applyFont="1" applyBorder="1" applyAlignment="1" applyProtection="1">
      <alignment wrapText="1"/>
    </xf>
    <xf numFmtId="0" fontId="14" fillId="0" borderId="0" xfId="0" applyFont="1" applyBorder="1" applyAlignment="1" applyProtection="1">
      <alignment vertical="top" wrapText="1"/>
    </xf>
    <xf numFmtId="0" fontId="14" fillId="0" borderId="0" xfId="0" applyFont="1" applyAlignment="1" applyProtection="1">
      <alignment vertical="top" wrapText="1"/>
    </xf>
    <xf numFmtId="0" fontId="19" fillId="0" borderId="0" xfId="0" applyFont="1" applyBorder="1" applyAlignment="1" applyProtection="1">
      <alignment wrapText="1"/>
    </xf>
    <xf numFmtId="0" fontId="20" fillId="0" borderId="0" xfId="0" applyFont="1" applyBorder="1" applyAlignment="1" applyProtection="1">
      <alignment wrapText="1"/>
    </xf>
    <xf numFmtId="0" fontId="20" fillId="0" borderId="0" xfId="0" applyFont="1" applyProtection="1"/>
    <xf numFmtId="165" fontId="14" fillId="0" borderId="0" xfId="0" applyNumberFormat="1" applyFont="1" applyFill="1" applyBorder="1" applyAlignment="1" applyProtection="1">
      <alignment horizontal="center" vertical="center" wrapText="1"/>
    </xf>
    <xf numFmtId="165" fontId="14" fillId="0" borderId="0" xfId="0" applyNumberFormat="1" applyFont="1" applyBorder="1" applyAlignment="1" applyProtection="1">
      <alignment horizontal="center" vertical="center" wrapText="1"/>
    </xf>
    <xf numFmtId="165" fontId="14" fillId="0" borderId="0" xfId="0" applyNumberFormat="1" applyFont="1" applyFill="1" applyBorder="1" applyAlignment="1" applyProtection="1">
      <alignment wrapText="1"/>
    </xf>
    <xf numFmtId="165" fontId="19" fillId="0" borderId="0" xfId="0" applyNumberFormat="1" applyFont="1" applyBorder="1" applyAlignment="1" applyProtection="1">
      <alignment wrapText="1"/>
    </xf>
    <xf numFmtId="0" fontId="14" fillId="0" borderId="0" xfId="0" applyFont="1" applyBorder="1" applyAlignment="1" applyProtection="1">
      <alignment horizontal="right" vertical="top" wrapText="1"/>
    </xf>
    <xf numFmtId="0" fontId="14" fillId="0" borderId="3" xfId="0" applyFont="1" applyBorder="1" applyAlignment="1" applyProtection="1">
      <alignment horizontal="right"/>
    </xf>
    <xf numFmtId="0" fontId="20" fillId="0" borderId="0" xfId="0" applyFont="1" applyAlignment="1" applyProtection="1">
      <alignment horizontal="left" vertical="top" wrapText="1"/>
    </xf>
    <xf numFmtId="0" fontId="14" fillId="0" borderId="0" xfId="0" applyFont="1" applyFill="1" applyAlignment="1" applyProtection="1">
      <alignment horizontal="right"/>
    </xf>
    <xf numFmtId="165" fontId="14" fillId="0" borderId="3" xfId="0" applyNumberFormat="1" applyFont="1" applyBorder="1" applyProtection="1">
      <protection locked="0"/>
    </xf>
    <xf numFmtId="0" fontId="6" fillId="0" borderId="5" xfId="0" applyFont="1" applyFill="1" applyBorder="1" applyAlignment="1" applyProtection="1">
      <alignment horizontal="center" wrapText="1"/>
    </xf>
    <xf numFmtId="0" fontId="3" fillId="0" borderId="3" xfId="0" applyFont="1" applyFill="1" applyBorder="1" applyAlignment="1" applyProtection="1">
      <alignment wrapText="1"/>
    </xf>
    <xf numFmtId="0" fontId="6" fillId="0" borderId="4" xfId="0" applyFont="1" applyFill="1" applyBorder="1" applyAlignment="1" applyProtection="1">
      <alignment wrapText="1"/>
    </xf>
    <xf numFmtId="0" fontId="3" fillId="0" borderId="0" xfId="0" applyFont="1" applyFill="1" applyBorder="1" applyAlignment="1" applyProtection="1">
      <alignment horizontal="center" wrapText="1"/>
    </xf>
    <xf numFmtId="0" fontId="6" fillId="0" borderId="0" xfId="0" applyFont="1" applyFill="1" applyBorder="1" applyAlignment="1" applyProtection="1">
      <alignment horizontal="right" vertical="top" wrapText="1"/>
    </xf>
    <xf numFmtId="0" fontId="3" fillId="0" borderId="0" xfId="0" applyFont="1" applyFill="1" applyBorder="1" applyAlignment="1" applyProtection="1">
      <alignment wrapText="1"/>
    </xf>
    <xf numFmtId="165" fontId="3" fillId="0" borderId="0" xfId="0" applyNumberFormat="1" applyFont="1" applyFill="1" applyBorder="1" applyAlignment="1" applyProtection="1">
      <alignment wrapText="1"/>
    </xf>
    <xf numFmtId="16" fontId="6" fillId="0" borderId="0" xfId="0" applyNumberFormat="1" applyFont="1" applyFill="1" applyAlignment="1" applyProtection="1">
      <alignment horizontal="center"/>
    </xf>
    <xf numFmtId="0" fontId="12" fillId="0" borderId="0" xfId="0" applyFont="1" applyFill="1" applyAlignment="1" applyProtection="1">
      <alignment vertical="top"/>
    </xf>
    <xf numFmtId="165" fontId="12" fillId="0" borderId="0" xfId="0" applyNumberFormat="1" applyFont="1" applyFill="1" applyAlignment="1" applyProtection="1">
      <alignment vertical="top"/>
    </xf>
    <xf numFmtId="0" fontId="6" fillId="0" borderId="0" xfId="2" applyFont="1" applyFill="1" applyProtection="1"/>
    <xf numFmtId="165" fontId="6" fillId="0" borderId="0" xfId="0" applyNumberFormat="1" applyFont="1" applyFill="1" applyAlignment="1" applyProtection="1">
      <alignment vertical="top"/>
    </xf>
    <xf numFmtId="0" fontId="6" fillId="0" borderId="0" xfId="0" applyFont="1" applyFill="1" applyAlignment="1" applyProtection="1">
      <alignment wrapText="1"/>
    </xf>
    <xf numFmtId="16" fontId="21" fillId="0" borderId="5" xfId="0" applyNumberFormat="1" applyFont="1" applyFill="1" applyBorder="1" applyAlignment="1" applyProtection="1">
      <alignment horizontal="center" vertical="top"/>
    </xf>
    <xf numFmtId="0" fontId="21" fillId="0" borderId="3" xfId="0" applyFont="1" applyFill="1" applyBorder="1" applyProtection="1"/>
    <xf numFmtId="165" fontId="21" fillId="0" borderId="4" xfId="0" applyNumberFormat="1" applyFont="1" applyFill="1" applyBorder="1" applyProtection="1"/>
    <xf numFmtId="0" fontId="6" fillId="0" borderId="2" xfId="0" applyFont="1" applyFill="1" applyBorder="1" applyAlignment="1" applyProtection="1">
      <alignment horizontal="center"/>
    </xf>
    <xf numFmtId="0" fontId="4" fillId="0" borderId="2" xfId="0" applyFont="1" applyFill="1" applyBorder="1" applyProtection="1"/>
    <xf numFmtId="0" fontId="10" fillId="0" borderId="2" xfId="0" applyFont="1" applyFill="1" applyBorder="1" applyProtection="1"/>
    <xf numFmtId="165" fontId="10" fillId="0" borderId="2" xfId="0" applyNumberFormat="1" applyFont="1" applyFill="1" applyBorder="1" applyProtection="1"/>
    <xf numFmtId="165" fontId="12" fillId="0" borderId="0" xfId="0" applyNumberFormat="1" applyFont="1" applyFill="1" applyAlignment="1" applyProtection="1">
      <alignment vertical="top"/>
      <protection locked="0"/>
    </xf>
    <xf numFmtId="165" fontId="6" fillId="0" borderId="0" xfId="0" applyNumberFormat="1" applyFont="1" applyFill="1" applyAlignment="1" applyProtection="1">
      <alignment vertical="top"/>
      <protection locked="0"/>
    </xf>
    <xf numFmtId="0" fontId="4" fillId="0" borderId="3" xfId="0" applyFont="1" applyFill="1" applyBorder="1" applyProtection="1"/>
    <xf numFmtId="2" fontId="6" fillId="0" borderId="0" xfId="0" applyNumberFormat="1" applyFont="1" applyFill="1" applyAlignment="1" applyProtection="1"/>
    <xf numFmtId="165" fontId="6" fillId="0" borderId="0" xfId="0" applyNumberFormat="1" applyFont="1" applyFill="1" applyAlignment="1" applyProtection="1"/>
    <xf numFmtId="0" fontId="6" fillId="0" borderId="3" xfId="0" applyFont="1" applyFill="1" applyBorder="1" applyAlignment="1" applyProtection="1">
      <alignment horizontal="right"/>
    </xf>
    <xf numFmtId="2" fontId="6" fillId="0" borderId="3" xfId="0" applyNumberFormat="1" applyFont="1" applyFill="1" applyBorder="1" applyAlignment="1" applyProtection="1"/>
    <xf numFmtId="165" fontId="6" fillId="0" borderId="3" xfId="0" applyNumberFormat="1" applyFont="1" applyFill="1" applyBorder="1" applyAlignment="1" applyProtection="1"/>
    <xf numFmtId="165" fontId="6" fillId="0" borderId="4" xfId="0" applyNumberFormat="1" applyFont="1" applyFill="1" applyBorder="1" applyAlignment="1" applyProtection="1"/>
    <xf numFmtId="2" fontId="12" fillId="0" borderId="0" xfId="0" applyNumberFormat="1" applyFont="1" applyFill="1" applyAlignment="1" applyProtection="1"/>
    <xf numFmtId="165" fontId="12" fillId="0" borderId="0" xfId="0" applyNumberFormat="1" applyFont="1" applyFill="1" applyAlignment="1" applyProtection="1"/>
    <xf numFmtId="0" fontId="6" fillId="0" borderId="5" xfId="0" applyFont="1" applyFill="1" applyBorder="1" applyProtection="1"/>
    <xf numFmtId="0" fontId="6" fillId="0" borderId="0" xfId="0" applyFont="1" applyFill="1" applyAlignment="1" applyProtection="1">
      <alignment horizontal="left" wrapText="1"/>
    </xf>
    <xf numFmtId="0" fontId="6" fillId="0" borderId="5" xfId="0" applyFont="1" applyFill="1" applyBorder="1" applyAlignment="1" applyProtection="1">
      <alignment horizontal="center"/>
    </xf>
    <xf numFmtId="0" fontId="6" fillId="0" borderId="3" xfId="0" applyFont="1" applyFill="1" applyBorder="1" applyAlignment="1" applyProtection="1"/>
    <xf numFmtId="0" fontId="4" fillId="0" borderId="2" xfId="0" applyFont="1" applyFill="1" applyBorder="1" applyAlignment="1" applyProtection="1">
      <alignment horizontal="center" vertical="top"/>
    </xf>
    <xf numFmtId="165" fontId="6" fillId="0" borderId="0" xfId="0" applyNumberFormat="1" applyFont="1" applyFill="1" applyAlignment="1" applyProtection="1">
      <protection locked="0"/>
    </xf>
    <xf numFmtId="0" fontId="6" fillId="0" borderId="3" xfId="0" applyFont="1" applyBorder="1" applyAlignment="1" applyProtection="1"/>
    <xf numFmtId="0" fontId="6" fillId="0" borderId="0" xfId="0" applyFont="1" applyBorder="1" applyProtection="1"/>
    <xf numFmtId="0" fontId="6" fillId="0" borderId="0" xfId="0" applyFont="1" applyBorder="1" applyAlignment="1" applyProtection="1">
      <alignment wrapText="1"/>
    </xf>
    <xf numFmtId="0" fontId="6" fillId="0" borderId="0" xfId="0" applyFont="1" applyBorder="1" applyAlignment="1" applyProtection="1"/>
    <xf numFmtId="2" fontId="6" fillId="0" borderId="0" xfId="0" applyNumberFormat="1" applyFont="1" applyAlignment="1" applyProtection="1">
      <alignment horizontal="left" vertical="top" wrapText="1"/>
    </xf>
    <xf numFmtId="0" fontId="6" fillId="0" borderId="0" xfId="0" applyFont="1" applyBorder="1" applyAlignment="1" applyProtection="1">
      <alignment horizontal="center" vertical="top"/>
    </xf>
    <xf numFmtId="0" fontId="6" fillId="0" borderId="0" xfId="0" applyFont="1" applyBorder="1" applyAlignment="1" applyProtection="1">
      <alignment wrapText="1"/>
    </xf>
    <xf numFmtId="16" fontId="6" fillId="0" borderId="0" xfId="0" applyNumberFormat="1" applyFont="1" applyFill="1" applyProtection="1"/>
    <xf numFmtId="0" fontId="10" fillId="0" borderId="0" xfId="0" applyFont="1" applyFill="1" applyProtection="1"/>
    <xf numFmtId="0" fontId="10" fillId="0" borderId="0" xfId="0" applyFont="1" applyProtection="1"/>
    <xf numFmtId="16" fontId="10" fillId="0" borderId="0" xfId="0" applyNumberFormat="1" applyFont="1" applyProtection="1"/>
    <xf numFmtId="0" fontId="12" fillId="0" borderId="0" xfId="0" applyFont="1" applyFill="1" applyAlignment="1" applyProtection="1">
      <alignment vertical="top" wrapText="1"/>
    </xf>
    <xf numFmtId="0" fontId="6" fillId="0" borderId="0" xfId="0" applyFont="1" applyAlignment="1" applyProtection="1">
      <alignment horizontal="center"/>
    </xf>
    <xf numFmtId="0" fontId="12" fillId="0" borderId="0" xfId="0" applyFont="1" applyBorder="1" applyAlignment="1" applyProtection="1">
      <alignment wrapText="1"/>
    </xf>
    <xf numFmtId="4" fontId="6" fillId="0" borderId="0" xfId="0" applyNumberFormat="1" applyFont="1" applyBorder="1" applyAlignment="1" applyProtection="1"/>
    <xf numFmtId="0" fontId="6" fillId="0" borderId="0" xfId="0" applyFont="1" applyAlignment="1" applyProtection="1">
      <alignment horizontal="center" vertical="center"/>
    </xf>
    <xf numFmtId="4" fontId="4" fillId="0" borderId="2" xfId="0" applyNumberFormat="1" applyFont="1" applyBorder="1" applyProtection="1"/>
    <xf numFmtId="0" fontId="6" fillId="0" borderId="0" xfId="0" applyFont="1" applyBorder="1" applyAlignment="1" applyProtection="1">
      <protection locked="0"/>
    </xf>
    <xf numFmtId="0" fontId="21" fillId="0" borderId="5" xfId="0" applyFont="1" applyFill="1" applyBorder="1" applyAlignment="1" applyProtection="1">
      <alignment horizontal="center" vertical="top"/>
    </xf>
    <xf numFmtId="0" fontId="21" fillId="0" borderId="0" xfId="0" applyFont="1" applyFill="1" applyBorder="1" applyAlignment="1" applyProtection="1">
      <alignment horizontal="center" vertical="top"/>
    </xf>
    <xf numFmtId="0" fontId="21" fillId="0" borderId="0" xfId="0" applyFont="1" applyFill="1" applyBorder="1" applyProtection="1"/>
    <xf numFmtId="0" fontId="21" fillId="0" borderId="0" xfId="0" applyFont="1" applyFill="1" applyBorder="1" applyAlignment="1" applyProtection="1">
      <alignment horizontal="right"/>
    </xf>
    <xf numFmtId="2" fontId="21" fillId="0" borderId="0" xfId="0" applyNumberFormat="1" applyFont="1" applyFill="1" applyBorder="1" applyProtection="1"/>
    <xf numFmtId="165" fontId="21" fillId="0" borderId="0" xfId="0" applyNumberFormat="1" applyFont="1" applyFill="1" applyBorder="1" applyProtection="1"/>
    <xf numFmtId="2" fontId="24" fillId="0" borderId="0" xfId="0" applyNumberFormat="1" applyFont="1" applyFill="1" applyBorder="1" applyProtection="1"/>
    <xf numFmtId="165" fontId="24" fillId="0" borderId="0" xfId="0" applyNumberFormat="1" applyFont="1" applyFill="1" applyBorder="1" applyProtection="1"/>
    <xf numFmtId="0" fontId="24" fillId="0" borderId="5" xfId="0" applyFont="1" applyFill="1" applyBorder="1" applyAlignment="1" applyProtection="1">
      <alignment horizontal="center" vertical="top"/>
    </xf>
    <xf numFmtId="0" fontId="24" fillId="0" borderId="0" xfId="0" applyFont="1" applyFill="1" applyBorder="1" applyAlignment="1" applyProtection="1">
      <alignment horizontal="center" vertical="top"/>
    </xf>
    <xf numFmtId="0" fontId="21" fillId="0" borderId="0" xfId="0" applyFont="1" applyFill="1" applyBorder="1" applyAlignment="1" applyProtection="1">
      <alignment vertical="top" wrapText="1"/>
    </xf>
    <xf numFmtId="0" fontId="21" fillId="0" borderId="0" xfId="0" applyFont="1" applyFill="1" applyBorder="1" applyAlignment="1" applyProtection="1">
      <alignment vertical="top"/>
    </xf>
    <xf numFmtId="0" fontId="24" fillId="0" borderId="0" xfId="0" applyFont="1" applyFill="1" applyBorder="1" applyProtection="1"/>
    <xf numFmtId="0" fontId="21" fillId="0" borderId="0" xfId="0" applyFont="1" applyFill="1" applyBorder="1" applyAlignment="1" applyProtection="1">
      <alignment wrapText="1"/>
    </xf>
    <xf numFmtId="2" fontId="21" fillId="0" borderId="3" xfId="0" applyNumberFormat="1" applyFont="1" applyFill="1" applyBorder="1" applyProtection="1"/>
    <xf numFmtId="165" fontId="21" fillId="0" borderId="3" xfId="0" applyNumberFormat="1" applyFont="1" applyFill="1" applyBorder="1" applyProtection="1"/>
    <xf numFmtId="0" fontId="21" fillId="0" borderId="9" xfId="0" applyFont="1" applyFill="1" applyBorder="1" applyAlignment="1" applyProtection="1">
      <alignment horizontal="center" vertical="top"/>
    </xf>
    <xf numFmtId="0" fontId="21" fillId="0" borderId="2" xfId="0" applyFont="1" applyFill="1" applyBorder="1" applyProtection="1"/>
    <xf numFmtId="2" fontId="21" fillId="0" borderId="2" xfId="0" applyNumberFormat="1" applyFont="1" applyFill="1" applyBorder="1" applyProtection="1"/>
    <xf numFmtId="165" fontId="21" fillId="0" borderId="2" xfId="0" applyNumberFormat="1" applyFont="1" applyFill="1" applyBorder="1" applyProtection="1"/>
    <xf numFmtId="165" fontId="21" fillId="0" borderId="8" xfId="0" applyNumberFormat="1" applyFont="1" applyFill="1" applyBorder="1" applyProtection="1"/>
    <xf numFmtId="0" fontId="21" fillId="0" borderId="11" xfId="0" applyFont="1" applyFill="1" applyBorder="1" applyAlignment="1" applyProtection="1">
      <alignment horizontal="center" vertical="top"/>
    </xf>
    <xf numFmtId="165" fontId="21" fillId="0" borderId="12" xfId="0" applyNumberFormat="1" applyFont="1" applyFill="1" applyBorder="1" applyProtection="1"/>
    <xf numFmtId="0" fontId="21" fillId="0" borderId="7" xfId="0" applyFont="1" applyFill="1" applyBorder="1" applyAlignment="1" applyProtection="1">
      <alignment horizontal="center" vertical="top"/>
    </xf>
    <xf numFmtId="0" fontId="21" fillId="0" borderId="6" xfId="0" applyFont="1" applyFill="1" applyBorder="1" applyProtection="1"/>
    <xf numFmtId="2" fontId="21" fillId="0" borderId="6" xfId="0" applyNumberFormat="1" applyFont="1" applyFill="1" applyBorder="1" applyProtection="1"/>
    <xf numFmtId="165" fontId="21" fillId="0" borderId="10" xfId="0" applyNumberFormat="1" applyFont="1" applyFill="1" applyBorder="1" applyProtection="1"/>
    <xf numFmtId="0" fontId="21" fillId="0" borderId="0" xfId="0" applyFont="1" applyAlignment="1" applyProtection="1">
      <alignment horizontal="center" vertical="top"/>
    </xf>
    <xf numFmtId="0" fontId="21" fillId="0" borderId="0" xfId="0" applyFont="1" applyProtection="1"/>
    <xf numFmtId="2" fontId="21" fillId="0" borderId="0" xfId="0" applyNumberFormat="1" applyFont="1" applyProtection="1"/>
    <xf numFmtId="165" fontId="21" fillId="0" borderId="0" xfId="0" applyNumberFormat="1" applyFont="1" applyProtection="1"/>
    <xf numFmtId="0" fontId="22" fillId="0" borderId="2" xfId="0" applyFont="1" applyBorder="1" applyAlignment="1" applyProtection="1">
      <alignment horizontal="center" vertical="top"/>
    </xf>
    <xf numFmtId="0" fontId="22" fillId="0" borderId="2" xfId="0" applyFont="1" applyBorder="1" applyProtection="1"/>
    <xf numFmtId="2" fontId="22" fillId="0" borderId="2" xfId="0" applyNumberFormat="1" applyFont="1" applyBorder="1" applyProtection="1"/>
    <xf numFmtId="165" fontId="22" fillId="0" borderId="2" xfId="0" applyNumberFormat="1" applyFont="1" applyBorder="1" applyProtection="1"/>
    <xf numFmtId="165" fontId="21" fillId="0" borderId="0" xfId="0" applyNumberFormat="1" applyFont="1" applyFill="1" applyBorder="1" applyProtection="1">
      <protection locked="0"/>
    </xf>
    <xf numFmtId="165" fontId="21" fillId="0" borderId="2" xfId="0" applyNumberFormat="1" applyFont="1" applyFill="1" applyBorder="1" applyProtection="1">
      <protection locked="0"/>
    </xf>
    <xf numFmtId="165" fontId="21" fillId="0" borderId="6" xfId="0" applyNumberFormat="1" applyFont="1" applyFill="1" applyBorder="1" applyProtection="1">
      <protection locked="0"/>
    </xf>
    <xf numFmtId="0" fontId="18" fillId="0" borderId="0" xfId="0" applyFont="1" applyBorder="1" applyAlignment="1" applyProtection="1">
      <alignment horizontal="center" vertical="center" wrapText="1"/>
    </xf>
    <xf numFmtId="0" fontId="18" fillId="0" borderId="0" xfId="0" applyFont="1" applyAlignment="1" applyProtection="1">
      <alignment horizontal="center"/>
    </xf>
    <xf numFmtId="0" fontId="18" fillId="0" borderId="0" xfId="0" applyFont="1" applyAlignment="1" applyProtection="1">
      <alignment horizontal="center" vertical="top"/>
    </xf>
    <xf numFmtId="0" fontId="18" fillId="0" borderId="0" xfId="0" applyFont="1" applyAlignment="1" applyProtection="1">
      <alignment horizontal="left" vertical="top" wrapText="1"/>
    </xf>
    <xf numFmtId="0" fontId="18" fillId="0" borderId="5" xfId="0" applyFont="1" applyBorder="1" applyAlignment="1" applyProtection="1">
      <alignment horizontal="center" vertical="top"/>
    </xf>
    <xf numFmtId="0" fontId="18" fillId="0" borderId="3" xfId="0" applyFont="1" applyBorder="1" applyAlignment="1" applyProtection="1">
      <alignment horizontal="right" vertical="top" wrapText="1"/>
    </xf>
    <xf numFmtId="166" fontId="18" fillId="0" borderId="4" xfId="0" applyNumberFormat="1" applyFont="1" applyBorder="1" applyAlignment="1" applyProtection="1">
      <alignment horizontal="right" vertical="top" wrapText="1"/>
    </xf>
    <xf numFmtId="0" fontId="18" fillId="0" borderId="0" xfId="0" applyFont="1" applyAlignment="1" applyProtection="1">
      <alignment horizontal="right" vertical="top" wrapText="1"/>
    </xf>
    <xf numFmtId="166" fontId="18" fillId="0" borderId="0" xfId="0" applyNumberFormat="1" applyFont="1" applyAlignment="1" applyProtection="1">
      <alignment horizontal="right" vertical="top" wrapText="1"/>
    </xf>
    <xf numFmtId="0" fontId="18" fillId="0" borderId="0" xfId="0" applyFont="1" applyAlignment="1" applyProtection="1">
      <alignment vertical="top"/>
    </xf>
    <xf numFmtId="0" fontId="7" fillId="0" borderId="3" xfId="0" applyFont="1" applyBorder="1" applyAlignment="1" applyProtection="1">
      <alignment vertical="top"/>
    </xf>
    <xf numFmtId="0" fontId="18" fillId="0" borderId="3" xfId="0" applyFont="1" applyBorder="1" applyAlignment="1" applyProtection="1">
      <alignment vertical="top"/>
    </xf>
    <xf numFmtId="0" fontId="7" fillId="0" borderId="0" xfId="0" applyFont="1" applyAlignment="1" applyProtection="1">
      <alignment vertical="top"/>
    </xf>
    <xf numFmtId="166" fontId="6" fillId="0" borderId="0" xfId="0" applyNumberFormat="1" applyFont="1" applyAlignment="1" applyProtection="1">
      <alignment vertical="top"/>
    </xf>
    <xf numFmtId="0" fontId="18" fillId="0" borderId="5" xfId="0" applyFont="1" applyBorder="1" applyAlignment="1" applyProtection="1">
      <alignment horizontal="center"/>
    </xf>
    <xf numFmtId="0" fontId="7" fillId="0" borderId="3" xfId="0" applyFont="1" applyBorder="1" applyProtection="1"/>
    <xf numFmtId="0" fontId="7" fillId="0" borderId="5" xfId="0" applyFont="1" applyBorder="1" applyProtection="1"/>
    <xf numFmtId="0" fontId="7" fillId="0" borderId="0" xfId="0" applyFont="1" applyBorder="1" applyProtection="1"/>
    <xf numFmtId="0" fontId="18" fillId="0" borderId="0" xfId="0" applyFont="1" applyBorder="1" applyAlignment="1" applyProtection="1">
      <alignment vertical="top"/>
    </xf>
    <xf numFmtId="166" fontId="6" fillId="0" borderId="0" xfId="0" applyNumberFormat="1" applyFont="1" applyBorder="1" applyAlignment="1" applyProtection="1">
      <alignment vertical="top"/>
    </xf>
    <xf numFmtId="166" fontId="18" fillId="0" borderId="3" xfId="0" applyNumberFormat="1" applyFont="1" applyBorder="1" applyAlignment="1" applyProtection="1">
      <alignment horizontal="right" vertical="top" wrapText="1"/>
      <protection locked="0"/>
    </xf>
    <xf numFmtId="166" fontId="6" fillId="0" borderId="4" xfId="0" applyNumberFormat="1" applyFont="1" applyBorder="1" applyAlignment="1" applyProtection="1">
      <alignment vertical="top"/>
      <protection locked="0"/>
    </xf>
    <xf numFmtId="2" fontId="6" fillId="0" borderId="1" xfId="0" applyNumberFormat="1" applyFont="1" applyBorder="1" applyAlignment="1" applyProtection="1">
      <alignment horizontal="center" vertical="center" wrapText="1"/>
    </xf>
    <xf numFmtId="2" fontId="6" fillId="0" borderId="0" xfId="0" applyNumberFormat="1" applyFont="1" applyBorder="1" applyAlignment="1" applyProtection="1">
      <alignment horizontal="center" vertical="center" wrapText="1"/>
    </xf>
    <xf numFmtId="0" fontId="6" fillId="0" borderId="0" xfId="0" applyFont="1" applyAlignment="1" applyProtection="1"/>
    <xf numFmtId="2" fontId="4" fillId="0" borderId="0" xfId="0" applyNumberFormat="1" applyFont="1" applyProtection="1"/>
    <xf numFmtId="0" fontId="6" fillId="0" borderId="0" xfId="0" applyFont="1" applyAlignment="1" applyProtection="1">
      <alignment horizontal="right" vertical="top"/>
    </xf>
    <xf numFmtId="2" fontId="6" fillId="0" borderId="0" xfId="0" applyNumberFormat="1" applyFont="1" applyProtection="1"/>
    <xf numFmtId="0" fontId="6" fillId="0" borderId="3" xfId="0" applyFont="1" applyBorder="1" applyAlignment="1" applyProtection="1">
      <alignment horizontal="center"/>
    </xf>
    <xf numFmtId="2" fontId="6" fillId="0" borderId="3" xfId="0" applyNumberFormat="1" applyFont="1" applyBorder="1" applyProtection="1"/>
    <xf numFmtId="0" fontId="6" fillId="0" borderId="2" xfId="0" applyFont="1" applyBorder="1" applyAlignment="1" applyProtection="1"/>
    <xf numFmtId="2" fontId="6" fillId="0" borderId="2" xfId="0" applyNumberFormat="1" applyFont="1" applyBorder="1" applyProtection="1"/>
    <xf numFmtId="0" fontId="16" fillId="0" borderId="0" xfId="0" applyFont="1" applyAlignment="1" applyProtection="1">
      <alignment horizontal="center" vertical="top"/>
    </xf>
    <xf numFmtId="0" fontId="16" fillId="0" borderId="0" xfId="0" applyFont="1" applyAlignment="1" applyProtection="1">
      <alignment horizontal="center"/>
    </xf>
    <xf numFmtId="0" fontId="16" fillId="0" borderId="0" xfId="0" applyFont="1" applyAlignment="1" applyProtection="1">
      <alignment horizontal="left" vertical="top" wrapText="1"/>
    </xf>
    <xf numFmtId="0" fontId="16" fillId="0" borderId="0" xfId="0" applyFont="1" applyAlignment="1" applyProtection="1">
      <alignment horizontal="left" vertical="top"/>
    </xf>
    <xf numFmtId="16" fontId="6" fillId="0" borderId="5" xfId="0" applyNumberFormat="1" applyFont="1" applyBorder="1" applyAlignment="1" applyProtection="1">
      <alignment horizontal="center" vertical="top"/>
    </xf>
    <xf numFmtId="0" fontId="6" fillId="0" borderId="3" xfId="0" applyFont="1" applyFill="1" applyBorder="1" applyAlignment="1" applyProtection="1">
      <alignment horizontal="center"/>
    </xf>
    <xf numFmtId="0" fontId="6" fillId="0" borderId="0" xfId="0" applyFont="1" applyAlignment="1" applyProtection="1">
      <alignment horizontal="left" vertical="top" wrapText="1"/>
    </xf>
    <xf numFmtId="0" fontId="6" fillId="0" borderId="0" xfId="0" applyFont="1" applyBorder="1" applyAlignment="1" applyProtection="1">
      <alignment horizontal="left" vertical="top" wrapText="1"/>
    </xf>
    <xf numFmtId="16" fontId="6" fillId="0" borderId="0" xfId="0" applyNumberFormat="1" applyFont="1" applyFill="1" applyBorder="1" applyAlignment="1" applyProtection="1">
      <alignment horizontal="center" vertical="top"/>
    </xf>
    <xf numFmtId="16" fontId="12" fillId="0" borderId="0" xfId="0" applyNumberFormat="1" applyFont="1" applyBorder="1" applyAlignment="1" applyProtection="1">
      <alignment horizontal="center" vertical="top"/>
    </xf>
    <xf numFmtId="0" fontId="12" fillId="0" borderId="0" xfId="0" applyFont="1" applyBorder="1" applyAlignment="1" applyProtection="1">
      <alignment horizontal="center"/>
    </xf>
    <xf numFmtId="0" fontId="6" fillId="0" borderId="0" xfId="0" applyFont="1" applyBorder="1" applyAlignment="1" applyProtection="1">
      <alignment horizontal="right"/>
    </xf>
    <xf numFmtId="2" fontId="6" fillId="0" borderId="0" xfId="0" applyNumberFormat="1" applyFont="1" applyBorder="1" applyProtection="1"/>
    <xf numFmtId="165" fontId="6" fillId="0" borderId="0" xfId="0" applyNumberFormat="1" applyFont="1" applyBorder="1" applyProtection="1"/>
    <xf numFmtId="0" fontId="12" fillId="0" borderId="0" xfId="0" applyFont="1" applyBorder="1" applyAlignment="1" applyProtection="1">
      <alignment horizontal="center" vertical="top"/>
    </xf>
    <xf numFmtId="0" fontId="6" fillId="0" borderId="0" xfId="0" applyFont="1" applyAlignment="1" applyProtection="1">
      <alignment horizontal="left" vertical="top"/>
    </xf>
    <xf numFmtId="0" fontId="6" fillId="0" borderId="2" xfId="0" applyFont="1" applyBorder="1" applyAlignment="1" applyProtection="1">
      <alignment horizontal="center"/>
    </xf>
    <xf numFmtId="165" fontId="6" fillId="0" borderId="4" xfId="0" applyNumberFormat="1" applyFont="1" applyBorder="1" applyProtection="1">
      <protection locked="0"/>
    </xf>
    <xf numFmtId="0" fontId="6" fillId="0" borderId="1" xfId="0" applyFont="1" applyFill="1" applyBorder="1" applyAlignment="1" applyProtection="1">
      <alignment horizontal="center" vertical="center" wrapText="1"/>
    </xf>
    <xf numFmtId="2" fontId="6" fillId="0" borderId="0" xfId="0" applyNumberFormat="1"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2" fontId="6" fillId="0" borderId="0" xfId="0" applyNumberFormat="1" applyFont="1" applyFill="1" applyAlignment="1" applyProtection="1">
      <alignment horizontal="center"/>
    </xf>
    <xf numFmtId="0" fontId="4" fillId="0" borderId="0" xfId="0" applyFont="1" applyFill="1" applyProtection="1"/>
    <xf numFmtId="2" fontId="6" fillId="0" borderId="0" xfId="0" applyNumberFormat="1" applyFont="1" applyFill="1" applyBorder="1" applyAlignment="1" applyProtection="1">
      <alignment horizontal="center" vertical="top" wrapText="1"/>
    </xf>
    <xf numFmtId="2" fontId="6" fillId="0" borderId="5" xfId="0" applyNumberFormat="1" applyFont="1" applyFill="1" applyBorder="1" applyAlignment="1" applyProtection="1">
      <alignment horizontal="center"/>
    </xf>
    <xf numFmtId="2" fontId="6" fillId="0" borderId="0" xfId="0" applyNumberFormat="1" applyFont="1" applyFill="1" applyBorder="1" applyAlignment="1" applyProtection="1">
      <alignment horizontal="center"/>
    </xf>
    <xf numFmtId="0" fontId="6" fillId="0" borderId="0" xfId="0" applyFont="1" applyFill="1" applyAlignment="1" applyProtection="1">
      <alignment horizontal="right" vertical="top"/>
    </xf>
    <xf numFmtId="0" fontId="6" fillId="0" borderId="0" xfId="0" applyFont="1" applyFill="1" applyAlignment="1" applyProtection="1">
      <alignment horizontal="right" wrapText="1"/>
    </xf>
    <xf numFmtId="0" fontId="12" fillId="0" borderId="0" xfId="0" applyFont="1" applyFill="1" applyAlignment="1" applyProtection="1">
      <alignment horizontal="right" wrapText="1"/>
    </xf>
    <xf numFmtId="2" fontId="12" fillId="0" borderId="0" xfId="0" applyNumberFormat="1" applyFont="1" applyFill="1" applyAlignment="1" applyProtection="1">
      <alignment horizontal="center"/>
    </xf>
    <xf numFmtId="0" fontId="26" fillId="0" borderId="0" xfId="0" applyFont="1" applyFill="1" applyAlignment="1" applyProtection="1">
      <alignment wrapText="1"/>
    </xf>
    <xf numFmtId="2" fontId="12" fillId="0" borderId="5" xfId="0" applyNumberFormat="1" applyFont="1" applyFill="1" applyBorder="1" applyAlignment="1" applyProtection="1">
      <alignment horizontal="center" vertical="top"/>
    </xf>
    <xf numFmtId="0" fontId="6" fillId="0" borderId="0" xfId="0" applyFont="1" applyFill="1" applyBorder="1" applyAlignment="1" applyProtection="1">
      <alignment wrapText="1"/>
    </xf>
    <xf numFmtId="0" fontId="4" fillId="0" borderId="0" xfId="0" applyFont="1" applyFill="1" applyAlignment="1" applyProtection="1">
      <alignment wrapText="1"/>
    </xf>
    <xf numFmtId="0" fontId="6" fillId="0" borderId="0" xfId="0" applyFont="1" applyFill="1" applyBorder="1" applyAlignment="1" applyProtection="1">
      <alignment horizontal="center" vertical="top" wrapText="1"/>
    </xf>
    <xf numFmtId="2" fontId="12" fillId="0" borderId="5" xfId="0" applyNumberFormat="1" applyFont="1" applyFill="1" applyBorder="1" applyAlignment="1" applyProtection="1">
      <alignment horizontal="center"/>
    </xf>
    <xf numFmtId="2" fontId="12" fillId="0" borderId="0" xfId="0" applyNumberFormat="1" applyFont="1" applyFill="1" applyBorder="1" applyAlignment="1" applyProtection="1">
      <alignment horizontal="center"/>
    </xf>
    <xf numFmtId="0" fontId="12" fillId="0" borderId="0" xfId="0" applyFont="1" applyFill="1" applyAlignment="1" applyProtection="1">
      <alignment horizontal="right" vertical="top"/>
    </xf>
    <xf numFmtId="2" fontId="6" fillId="0" borderId="0" xfId="0" applyNumberFormat="1" applyFont="1" applyFill="1" applyAlignment="1" applyProtection="1">
      <alignment horizontal="center" vertical="top"/>
    </xf>
    <xf numFmtId="2" fontId="10" fillId="0" borderId="0" xfId="0" applyNumberFormat="1" applyFont="1" applyFill="1" applyAlignment="1" applyProtection="1">
      <alignment horizontal="center"/>
    </xf>
    <xf numFmtId="0" fontId="6" fillId="0" borderId="0" xfId="0" applyFont="1" applyFill="1" applyAlignment="1" applyProtection="1">
      <alignment horizontal="left" vertical="top"/>
    </xf>
    <xf numFmtId="0" fontId="6" fillId="0" borderId="3" xfId="0" applyFont="1" applyFill="1" applyBorder="1" applyAlignment="1" applyProtection="1">
      <alignment vertical="center" wrapText="1"/>
    </xf>
    <xf numFmtId="0" fontId="12" fillId="0" borderId="3" xfId="0" applyFont="1" applyFill="1" applyBorder="1" applyAlignment="1" applyProtection="1">
      <alignment vertical="center" wrapText="1"/>
    </xf>
    <xf numFmtId="0" fontId="12" fillId="0" borderId="3" xfId="0" applyFont="1" applyBorder="1" applyProtection="1"/>
    <xf numFmtId="165" fontId="12" fillId="0" borderId="4" xfId="0" applyNumberFormat="1" applyFont="1" applyBorder="1" applyProtection="1"/>
    <xf numFmtId="0" fontId="2" fillId="0" borderId="0" xfId="0" applyFont="1" applyFill="1" applyAlignment="1" applyProtection="1">
      <alignment horizontal="left" vertical="top"/>
    </xf>
    <xf numFmtId="0" fontId="4" fillId="0" borderId="0" xfId="0" applyFont="1" applyFill="1" applyBorder="1" applyAlignment="1" applyProtection="1">
      <alignment wrapText="1"/>
    </xf>
    <xf numFmtId="165" fontId="4" fillId="0" borderId="0" xfId="0" applyNumberFormat="1" applyFont="1" applyFill="1" applyBorder="1" applyAlignment="1" applyProtection="1">
      <alignment wrapText="1"/>
    </xf>
    <xf numFmtId="2" fontId="6" fillId="0" borderId="2" xfId="0" applyNumberFormat="1" applyFont="1" applyFill="1" applyBorder="1" applyAlignment="1" applyProtection="1">
      <alignment horizontal="center"/>
    </xf>
    <xf numFmtId="165" fontId="26" fillId="0" borderId="2" xfId="0" applyNumberFormat="1" applyFont="1" applyFill="1" applyBorder="1" applyProtection="1"/>
    <xf numFmtId="165" fontId="12" fillId="0" borderId="3" xfId="0" applyNumberFormat="1" applyFont="1" applyBorder="1" applyProtection="1">
      <protection locked="0"/>
    </xf>
    <xf numFmtId="165" fontId="21" fillId="0" borderId="4" xfId="0" applyNumberFormat="1" applyFont="1" applyFill="1" applyBorder="1" applyProtection="1">
      <protection locked="0"/>
    </xf>
    <xf numFmtId="0" fontId="26" fillId="0" borderId="0" xfId="0" applyFont="1" applyFill="1" applyBorder="1" applyAlignment="1" applyProtection="1">
      <alignment horizontal="left" vertical="center" wrapText="1"/>
    </xf>
    <xf numFmtId="0" fontId="10" fillId="0" borderId="0" xfId="0" applyFont="1" applyBorder="1" applyAlignment="1" applyProtection="1">
      <alignment horizontal="center" vertical="top"/>
    </xf>
    <xf numFmtId="0" fontId="10" fillId="0" borderId="0" xfId="0" applyFont="1" applyBorder="1" applyProtection="1"/>
    <xf numFmtId="0" fontId="10" fillId="0" borderId="0" xfId="0" applyFont="1" applyBorder="1" applyAlignment="1" applyProtection="1">
      <alignment vertical="top"/>
    </xf>
    <xf numFmtId="0" fontId="12" fillId="0" borderId="0" xfId="0" applyFont="1" applyBorder="1" applyProtection="1"/>
    <xf numFmtId="0" fontId="12" fillId="0" borderId="0" xfId="0" applyFont="1" applyBorder="1" applyAlignment="1" applyProtection="1">
      <alignment vertical="top"/>
    </xf>
    <xf numFmtId="0" fontId="12" fillId="0" borderId="9" xfId="0" applyFont="1" applyBorder="1" applyAlignment="1" applyProtection="1">
      <alignment horizontal="center" vertical="top"/>
    </xf>
    <xf numFmtId="0" fontId="12" fillId="0" borderId="2" xfId="0" applyFont="1" applyBorder="1" applyProtection="1"/>
    <xf numFmtId="0" fontId="12" fillId="0" borderId="8" xfId="0" applyFont="1" applyBorder="1" applyAlignment="1" applyProtection="1">
      <alignment vertical="top"/>
    </xf>
    <xf numFmtId="0" fontId="12" fillId="0" borderId="7" xfId="0" applyFont="1" applyBorder="1" applyAlignment="1" applyProtection="1">
      <alignment horizontal="center" vertical="top"/>
    </xf>
    <xf numFmtId="0" fontId="12" fillId="0" borderId="6" xfId="0" applyFont="1" applyBorder="1" applyProtection="1"/>
    <xf numFmtId="0" fontId="12" fillId="0" borderId="6" xfId="0" applyFont="1" applyBorder="1" applyAlignment="1" applyProtection="1">
      <alignment wrapText="1"/>
    </xf>
    <xf numFmtId="0" fontId="12" fillId="0" borderId="6" xfId="0" applyFont="1" applyBorder="1" applyAlignment="1" applyProtection="1">
      <alignment horizontal="right"/>
    </xf>
    <xf numFmtId="165" fontId="12" fillId="0" borderId="10" xfId="0" applyNumberFormat="1" applyFont="1" applyBorder="1" applyProtection="1"/>
    <xf numFmtId="0" fontId="12" fillId="0" borderId="0" xfId="0" applyFont="1" applyBorder="1" applyAlignment="1" applyProtection="1">
      <alignment horizontal="right"/>
    </xf>
    <xf numFmtId="4" fontId="12" fillId="0" borderId="0" xfId="0" applyNumberFormat="1" applyFont="1" applyBorder="1" applyProtection="1"/>
    <xf numFmtId="165" fontId="12" fillId="0" borderId="0" xfId="0" applyNumberFormat="1" applyFont="1" applyBorder="1" applyProtection="1"/>
    <xf numFmtId="2" fontId="10" fillId="0" borderId="0" xfId="0" applyNumberFormat="1"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165" fontId="10" fillId="0" borderId="0" xfId="0" applyNumberFormat="1" applyFont="1" applyFill="1" applyBorder="1" applyAlignment="1" applyProtection="1">
      <alignment horizontal="center" vertical="center" wrapText="1"/>
    </xf>
    <xf numFmtId="0" fontId="4" fillId="0" borderId="0" xfId="0" applyFont="1" applyFill="1" applyBorder="1" applyAlignment="1" applyProtection="1">
      <alignment horizontal="left" vertical="center" wrapText="1"/>
    </xf>
    <xf numFmtId="0" fontId="12" fillId="0" borderId="3" xfId="0" applyFont="1" applyFill="1" applyBorder="1" applyAlignment="1" applyProtection="1">
      <alignment horizontal="right"/>
    </xf>
    <xf numFmtId="0" fontId="12" fillId="0" borderId="0" xfId="0" applyFont="1" applyFill="1" applyBorder="1" applyAlignment="1" applyProtection="1">
      <alignment horizontal="right"/>
    </xf>
    <xf numFmtId="14" fontId="6" fillId="0" borderId="5" xfId="0" applyNumberFormat="1" applyFont="1" applyFill="1" applyBorder="1" applyAlignment="1" applyProtection="1">
      <alignment horizontal="center" vertical="top"/>
    </xf>
    <xf numFmtId="4" fontId="12" fillId="0" borderId="3" xfId="0" applyNumberFormat="1" applyFont="1" applyFill="1" applyBorder="1" applyProtection="1"/>
    <xf numFmtId="0" fontId="6" fillId="0" borderId="2" xfId="0" applyFont="1" applyBorder="1" applyAlignment="1" applyProtection="1">
      <alignment horizontal="center" vertical="center"/>
    </xf>
    <xf numFmtId="0" fontId="6" fillId="0" borderId="2" xfId="0" applyFont="1" applyFill="1" applyBorder="1" applyAlignment="1" applyProtection="1"/>
    <xf numFmtId="0" fontId="6" fillId="0" borderId="8" xfId="0" applyFont="1" applyFill="1" applyBorder="1" applyAlignment="1" applyProtection="1"/>
    <xf numFmtId="0" fontId="6" fillId="0" borderId="6" xfId="0" applyFont="1" applyBorder="1" applyAlignment="1" applyProtection="1">
      <alignment horizontal="center"/>
    </xf>
    <xf numFmtId="0" fontId="6" fillId="0" borderId="6" xfId="0" applyFont="1" applyFill="1" applyBorder="1" applyAlignment="1" applyProtection="1">
      <alignment wrapText="1"/>
    </xf>
    <xf numFmtId="0" fontId="12" fillId="0" borderId="6" xfId="0" applyFont="1" applyFill="1" applyBorder="1" applyAlignment="1" applyProtection="1">
      <alignment horizontal="right"/>
    </xf>
    <xf numFmtId="4" fontId="12" fillId="0" borderId="6" xfId="0" applyNumberFormat="1" applyFont="1" applyFill="1" applyBorder="1" applyProtection="1"/>
    <xf numFmtId="0" fontId="6" fillId="0" borderId="9" xfId="0" applyFont="1" applyFill="1" applyBorder="1" applyAlignment="1" applyProtection="1">
      <alignment horizontal="center"/>
    </xf>
    <xf numFmtId="165" fontId="6" fillId="0" borderId="8" xfId="0" applyNumberFormat="1" applyFont="1" applyFill="1" applyBorder="1" applyProtection="1"/>
    <xf numFmtId="0" fontId="6" fillId="0" borderId="11" xfId="0" applyFont="1" applyFill="1" applyBorder="1" applyAlignment="1" applyProtection="1">
      <alignment horizontal="center"/>
    </xf>
    <xf numFmtId="165" fontId="6" fillId="0" borderId="12" xfId="0" applyNumberFormat="1" applyFont="1" applyFill="1" applyBorder="1" applyProtection="1"/>
    <xf numFmtId="165" fontId="12" fillId="0" borderId="12" xfId="0" applyNumberFormat="1" applyFont="1" applyFill="1" applyBorder="1" applyProtection="1"/>
    <xf numFmtId="2" fontId="6" fillId="0" borderId="7" xfId="0" applyNumberFormat="1" applyFont="1" applyFill="1" applyBorder="1" applyAlignment="1" applyProtection="1">
      <alignment horizontal="center"/>
    </xf>
    <xf numFmtId="0" fontId="6" fillId="0" borderId="6" xfId="0" applyFont="1" applyFill="1" applyBorder="1" applyAlignment="1" applyProtection="1">
      <alignment horizontal="right" vertical="top"/>
    </xf>
    <xf numFmtId="0" fontId="12" fillId="0" borderId="6" xfId="0" applyFont="1" applyFill="1" applyBorder="1" applyProtection="1"/>
    <xf numFmtId="0" fontId="10" fillId="0" borderId="6" xfId="0" applyFont="1" applyFill="1" applyBorder="1" applyProtection="1"/>
    <xf numFmtId="165" fontId="6" fillId="0" borderId="6" xfId="0" applyNumberFormat="1" applyFont="1" applyFill="1" applyBorder="1" applyProtection="1"/>
    <xf numFmtId="165" fontId="6" fillId="0" borderId="10" xfId="0" applyNumberFormat="1" applyFont="1" applyFill="1" applyBorder="1" applyProtection="1"/>
    <xf numFmtId="0" fontId="6" fillId="0" borderId="3" xfId="0" applyFont="1" applyFill="1" applyBorder="1" applyAlignment="1" applyProtection="1">
      <alignment horizontal="right" vertical="top"/>
    </xf>
    <xf numFmtId="0" fontId="6" fillId="0" borderId="5" xfId="0" applyFont="1" applyBorder="1" applyProtection="1"/>
    <xf numFmtId="0" fontId="25" fillId="0" borderId="0" xfId="0" applyFont="1" applyFill="1" applyProtection="1"/>
    <xf numFmtId="0" fontId="25" fillId="0" borderId="0" xfId="0" applyFont="1" applyFill="1" applyBorder="1" applyProtection="1"/>
    <xf numFmtId="0" fontId="25" fillId="0" borderId="0" xfId="0" applyFont="1" applyProtection="1"/>
    <xf numFmtId="0" fontId="25" fillId="0" borderId="0" xfId="0" applyFont="1" applyBorder="1" applyProtection="1"/>
    <xf numFmtId="0" fontId="14" fillId="0" borderId="2" xfId="0" applyFont="1" applyBorder="1" applyAlignment="1" applyProtection="1">
      <alignment horizontal="center"/>
    </xf>
    <xf numFmtId="0" fontId="14" fillId="0" borderId="2" xfId="0" applyFont="1" applyBorder="1" applyAlignment="1" applyProtection="1"/>
    <xf numFmtId="0" fontId="6" fillId="0" borderId="2" xfId="0" applyFont="1" applyBorder="1" applyAlignment="1" applyProtection="1">
      <alignment horizontal="left" wrapText="1"/>
    </xf>
    <xf numFmtId="165" fontId="12" fillId="0" borderId="6" xfId="0" applyNumberFormat="1" applyFont="1" applyFill="1" applyBorder="1" applyProtection="1">
      <protection locked="0"/>
    </xf>
    <xf numFmtId="0" fontId="4" fillId="0" borderId="0" xfId="0" applyFont="1" applyBorder="1" applyAlignment="1" applyProtection="1">
      <alignment wrapText="1"/>
    </xf>
    <xf numFmtId="165" fontId="4" fillId="0" borderId="0" xfId="0" applyNumberFormat="1" applyFont="1" applyBorder="1" applyAlignment="1" applyProtection="1">
      <alignment wrapText="1"/>
    </xf>
    <xf numFmtId="0" fontId="6" fillId="0" borderId="0" xfId="0" applyFont="1" applyBorder="1" applyAlignment="1" applyProtection="1">
      <alignment horizontal="left" vertical="center" wrapText="1"/>
    </xf>
    <xf numFmtId="0" fontId="21" fillId="0" borderId="0" xfId="0" applyFont="1" applyFill="1" applyAlignment="1" applyProtection="1">
      <alignment horizontal="center" vertical="top"/>
    </xf>
    <xf numFmtId="165" fontId="6" fillId="0" borderId="0" xfId="0" applyNumberFormat="1" applyFont="1" applyAlignment="1" applyProtection="1">
      <alignment vertical="top"/>
    </xf>
    <xf numFmtId="166" fontId="6" fillId="0" borderId="0" xfId="0" applyNumberFormat="1" applyFont="1" applyAlignment="1" applyProtection="1">
      <alignment vertical="top"/>
      <protection locked="0"/>
    </xf>
    <xf numFmtId="0" fontId="6" fillId="0" borderId="0" xfId="3"/>
    <xf numFmtId="0" fontId="6" fillId="0" borderId="0" xfId="3" applyFont="1"/>
    <xf numFmtId="165" fontId="6" fillId="0" borderId="0" xfId="3" applyNumberFormat="1" applyFont="1"/>
    <xf numFmtId="0" fontId="16" fillId="0" borderId="0" xfId="3" applyFont="1"/>
    <xf numFmtId="0" fontId="6" fillId="0" borderId="0" xfId="3" applyFont="1" applyProtection="1"/>
    <xf numFmtId="165" fontId="6" fillId="0" borderId="0" xfId="3" applyNumberFormat="1" applyFont="1" applyProtection="1"/>
    <xf numFmtId="165" fontId="6" fillId="0" borderId="1" xfId="3" applyNumberFormat="1" applyFont="1" applyBorder="1" applyAlignment="1" applyProtection="1">
      <alignment horizontal="center"/>
    </xf>
    <xf numFmtId="0" fontId="4" fillId="0" borderId="0" xfId="3" applyFont="1" applyProtection="1"/>
    <xf numFmtId="165" fontId="4" fillId="0" borderId="1" xfId="3" applyNumberFormat="1" applyFont="1" applyBorder="1" applyProtection="1"/>
    <xf numFmtId="0" fontId="6" fillId="0" borderId="0" xfId="3" applyFont="1" applyFill="1" applyProtection="1"/>
    <xf numFmtId="165" fontId="6" fillId="0" borderId="0" xfId="3" applyNumberFormat="1" applyFont="1" applyFill="1" applyProtection="1"/>
    <xf numFmtId="165" fontId="15" fillId="0" borderId="0" xfId="3" applyNumberFormat="1" applyFont="1" applyProtection="1"/>
    <xf numFmtId="0" fontId="4" fillId="0" borderId="0" xfId="3" applyFont="1" applyBorder="1" applyAlignment="1" applyProtection="1"/>
    <xf numFmtId="0" fontId="6" fillId="0" borderId="0" xfId="3" applyFont="1" applyBorder="1" applyAlignment="1" applyProtection="1"/>
    <xf numFmtId="165" fontId="6" fillId="0" borderId="0" xfId="3" applyNumberFormat="1" applyFont="1" applyBorder="1" applyProtection="1"/>
    <xf numFmtId="165" fontId="4" fillId="0" borderId="1" xfId="3" applyNumberFormat="1" applyFont="1" applyFill="1" applyBorder="1" applyProtection="1"/>
    <xf numFmtId="0" fontId="4" fillId="0" borderId="0" xfId="3" applyFont="1" applyFill="1" applyBorder="1" applyAlignment="1" applyProtection="1"/>
    <xf numFmtId="0" fontId="6" fillId="0" borderId="0" xfId="3" applyFont="1" applyFill="1" applyBorder="1" applyAlignment="1" applyProtection="1"/>
    <xf numFmtId="165" fontId="6" fillId="0" borderId="0" xfId="3" applyNumberFormat="1" applyFont="1" applyFill="1" applyBorder="1" applyProtection="1"/>
    <xf numFmtId="0" fontId="16" fillId="0" borderId="0" xfId="3" applyFont="1" applyFill="1" applyProtection="1"/>
    <xf numFmtId="165" fontId="16" fillId="0" borderId="0" xfId="3" applyNumberFormat="1" applyFont="1" applyFill="1" applyProtection="1"/>
    <xf numFmtId="0" fontId="4" fillId="0" borderId="0" xfId="3" applyFont="1" applyFill="1" applyProtection="1"/>
    <xf numFmtId="0" fontId="4" fillId="0" borderId="5" xfId="3" applyFont="1" applyFill="1" applyBorder="1" applyAlignment="1" applyProtection="1"/>
    <xf numFmtId="0" fontId="4" fillId="0" borderId="3" xfId="3" applyFont="1" applyFill="1" applyBorder="1" applyAlignment="1" applyProtection="1"/>
    <xf numFmtId="0" fontId="4" fillId="0" borderId="4" xfId="3" applyFont="1" applyFill="1" applyBorder="1" applyAlignment="1" applyProtection="1"/>
    <xf numFmtId="165" fontId="9" fillId="0" borderId="0" xfId="3" applyNumberFormat="1" applyFont="1" applyAlignment="1" applyProtection="1">
      <alignment horizontal="center"/>
    </xf>
    <xf numFmtId="0" fontId="4" fillId="0" borderId="5" xfId="3" applyFont="1" applyBorder="1" applyAlignment="1" applyProtection="1"/>
    <xf numFmtId="0" fontId="4" fillId="0" borderId="3" xfId="3" applyFont="1" applyBorder="1" applyAlignment="1" applyProtection="1"/>
    <xf numFmtId="0" fontId="4" fillId="0" borderId="4" xfId="3" applyFont="1" applyBorder="1" applyAlignment="1" applyProtection="1"/>
    <xf numFmtId="0" fontId="6" fillId="0" borderId="3" xfId="0" applyFont="1" applyBorder="1" applyAlignment="1" applyProtection="1">
      <alignment horizontal="left" wrapText="1"/>
    </xf>
    <xf numFmtId="0" fontId="6" fillId="0" borderId="2" xfId="0" applyFont="1" applyBorder="1" applyAlignment="1" applyProtection="1">
      <alignment horizontal="left" vertical="top" wrapText="1"/>
    </xf>
    <xf numFmtId="0" fontId="6" fillId="0" borderId="3" xfId="0" applyFont="1" applyBorder="1" applyAlignment="1" applyProtection="1">
      <alignment horizontal="left" vertical="top" wrapText="1"/>
    </xf>
    <xf numFmtId="0" fontId="12" fillId="0" borderId="3" xfId="0" applyFont="1" applyBorder="1" applyAlignment="1" applyProtection="1">
      <alignment horizontal="left" vertical="top" wrapText="1"/>
    </xf>
    <xf numFmtId="0" fontId="10" fillId="0" borderId="3" xfId="0" applyFont="1" applyBorder="1" applyAlignment="1" applyProtection="1">
      <alignment horizontal="left" vertical="top" wrapText="1"/>
    </xf>
    <xf numFmtId="0" fontId="6" fillId="0" borderId="3" xfId="0" applyFont="1" applyFill="1" applyBorder="1" applyAlignment="1" applyProtection="1">
      <alignment horizontal="left" vertical="top" wrapText="1"/>
    </xf>
    <xf numFmtId="0" fontId="6" fillId="0" borderId="3" xfId="0" applyFont="1" applyBorder="1" applyAlignment="1" applyProtection="1">
      <alignment vertical="center" wrapText="1"/>
    </xf>
    <xf numFmtId="0" fontId="6" fillId="0" borderId="3" xfId="0" applyFont="1" applyBorder="1" applyAlignment="1" applyProtection="1">
      <alignment vertical="center"/>
    </xf>
    <xf numFmtId="0" fontId="6" fillId="0" borderId="4" xfId="0" applyFont="1" applyBorder="1" applyAlignment="1" applyProtection="1">
      <alignment vertical="center"/>
    </xf>
    <xf numFmtId="0" fontId="6" fillId="0" borderId="3" xfId="0" applyFont="1" applyFill="1" applyBorder="1" applyAlignment="1" applyProtection="1">
      <alignment vertical="top" wrapText="1"/>
    </xf>
    <xf numFmtId="0" fontId="6" fillId="0" borderId="3" xfId="0" applyFont="1" applyFill="1" applyBorder="1" applyAlignment="1" applyProtection="1">
      <alignment vertical="top"/>
    </xf>
    <xf numFmtId="0" fontId="6" fillId="0" borderId="4" xfId="0" applyFont="1" applyFill="1" applyBorder="1" applyAlignment="1" applyProtection="1">
      <alignment vertical="top"/>
    </xf>
    <xf numFmtId="0" fontId="6" fillId="0" borderId="3" xfId="0" applyFont="1" applyBorder="1" applyAlignment="1" applyProtection="1">
      <alignment wrapText="1"/>
    </xf>
    <xf numFmtId="0" fontId="6" fillId="0" borderId="3" xfId="0" applyFont="1" applyBorder="1" applyAlignment="1" applyProtection="1"/>
    <xf numFmtId="0" fontId="6" fillId="0" borderId="4" xfId="0" applyFont="1" applyBorder="1" applyAlignment="1" applyProtection="1"/>
    <xf numFmtId="0" fontId="6" fillId="0" borderId="3" xfId="0" applyFont="1" applyFill="1" applyBorder="1" applyAlignment="1" applyProtection="1">
      <alignment wrapText="1"/>
    </xf>
    <xf numFmtId="0" fontId="6" fillId="0" borderId="3" xfId="0" applyFont="1" applyFill="1" applyBorder="1" applyAlignment="1" applyProtection="1"/>
    <xf numFmtId="0" fontId="6" fillId="0" borderId="4" xfId="0" applyFont="1" applyFill="1" applyBorder="1" applyAlignment="1" applyProtection="1"/>
    <xf numFmtId="0" fontId="18" fillId="0" borderId="3" xfId="0" applyNumberFormat="1" applyFont="1" applyBorder="1" applyAlignment="1" applyProtection="1">
      <alignment horizontal="left" vertical="top" wrapText="1"/>
    </xf>
    <xf numFmtId="0" fontId="18" fillId="0" borderId="4" xfId="0" applyNumberFormat="1" applyFont="1" applyBorder="1" applyAlignment="1" applyProtection="1">
      <alignment horizontal="left" vertical="top" wrapText="1"/>
    </xf>
    <xf numFmtId="0" fontId="6" fillId="0" borderId="0" xfId="0" applyFont="1" applyFill="1" applyAlignment="1" applyProtection="1">
      <alignment vertical="top" wrapText="1"/>
    </xf>
    <xf numFmtId="0" fontId="6" fillId="0" borderId="0" xfId="0" applyFont="1" applyFill="1" applyAlignment="1" applyProtection="1"/>
    <xf numFmtId="0" fontId="18" fillId="0" borderId="3" xfId="0" applyNumberFormat="1" applyFont="1" applyFill="1" applyBorder="1" applyAlignment="1" applyProtection="1">
      <alignment horizontal="left" vertical="top" wrapText="1"/>
    </xf>
    <xf numFmtId="0" fontId="18" fillId="0" borderId="4" xfId="0" applyNumberFormat="1" applyFont="1" applyFill="1" applyBorder="1" applyAlignment="1" applyProtection="1">
      <alignment horizontal="left" vertical="top" wrapText="1"/>
    </xf>
    <xf numFmtId="0" fontId="12" fillId="0" borderId="3" xfId="0" applyFont="1" applyFill="1" applyBorder="1" applyAlignment="1" applyProtection="1">
      <alignment vertical="top" wrapText="1"/>
    </xf>
    <xf numFmtId="0" fontId="12" fillId="0" borderId="3" xfId="0" applyFont="1" applyFill="1" applyBorder="1" applyAlignment="1" applyProtection="1">
      <alignment vertical="top"/>
    </xf>
    <xf numFmtId="0" fontId="12" fillId="0" borderId="4" xfId="0" applyFont="1" applyFill="1" applyBorder="1" applyAlignment="1" applyProtection="1">
      <alignment vertical="top"/>
    </xf>
    <xf numFmtId="0" fontId="18" fillId="0" borderId="0" xfId="0" applyNumberFormat="1" applyFont="1" applyFill="1" applyAlignment="1" applyProtection="1">
      <alignment horizontal="left" vertical="top" wrapText="1"/>
    </xf>
    <xf numFmtId="0" fontId="6" fillId="0" borderId="3" xfId="0" applyFont="1" applyFill="1" applyBorder="1" applyAlignment="1" applyProtection="1">
      <alignment horizontal="left"/>
    </xf>
    <xf numFmtId="0" fontId="6" fillId="0" borderId="4" xfId="0" applyFont="1" applyFill="1" applyBorder="1" applyAlignment="1" applyProtection="1">
      <alignment vertical="top" wrapText="1"/>
    </xf>
    <xf numFmtId="0" fontId="6" fillId="0" borderId="2" xfId="0" applyFont="1" applyFill="1" applyBorder="1" applyAlignment="1" applyProtection="1">
      <alignment horizontal="left" vertical="top" wrapText="1"/>
    </xf>
    <xf numFmtId="0" fontId="6" fillId="0" borderId="2" xfId="0" applyFont="1" applyFill="1" applyBorder="1" applyAlignment="1" applyProtection="1">
      <alignment vertical="top" wrapText="1"/>
    </xf>
    <xf numFmtId="0" fontId="6" fillId="0" borderId="8" xfId="0" applyFont="1" applyFill="1" applyBorder="1" applyAlignment="1" applyProtection="1">
      <alignment vertical="top" wrapText="1"/>
    </xf>
    <xf numFmtId="0" fontId="6" fillId="0" borderId="0" xfId="0" applyFont="1" applyFill="1" applyAlignment="1" applyProtection="1">
      <alignment horizontal="left" vertical="top" wrapText="1"/>
    </xf>
    <xf numFmtId="0" fontId="6" fillId="0" borderId="0" xfId="0" applyFont="1" applyFill="1" applyAlignment="1" applyProtection="1">
      <alignment vertical="top"/>
    </xf>
    <xf numFmtId="0" fontId="12" fillId="0" borderId="0" xfId="0" applyFont="1" applyFill="1" applyAlignment="1" applyProtection="1">
      <alignment vertical="top" wrapText="1"/>
    </xf>
    <xf numFmtId="0" fontId="12" fillId="0" borderId="0" xfId="0" applyFont="1" applyFill="1" applyAlignment="1" applyProtection="1">
      <alignment vertical="top"/>
    </xf>
    <xf numFmtId="0" fontId="14" fillId="0" borderId="0" xfId="0" applyFont="1" applyAlignment="1" applyProtection="1">
      <alignment horizontal="left" vertical="top" wrapText="1"/>
    </xf>
    <xf numFmtId="0" fontId="14" fillId="0" borderId="0" xfId="0" applyFont="1" applyAlignment="1" applyProtection="1">
      <alignment vertical="top"/>
    </xf>
    <xf numFmtId="0" fontId="14" fillId="0" borderId="3" xfId="0" applyFont="1" applyBorder="1" applyAlignment="1" applyProtection="1">
      <alignment horizontal="left" wrapText="1"/>
    </xf>
    <xf numFmtId="0" fontId="20" fillId="0" borderId="0" xfId="0" applyFont="1" applyAlignment="1" applyProtection="1">
      <alignment horizontal="left" vertical="top" wrapText="1"/>
    </xf>
    <xf numFmtId="0" fontId="14" fillId="0" borderId="0" xfId="0" applyFont="1" applyBorder="1" applyAlignment="1" applyProtection="1">
      <alignment vertical="top" wrapText="1"/>
    </xf>
    <xf numFmtId="0" fontId="14" fillId="0" borderId="0" xfId="0" applyFont="1" applyAlignment="1" applyProtection="1">
      <alignment vertical="top" wrapText="1"/>
    </xf>
    <xf numFmtId="0" fontId="21" fillId="0" borderId="3" xfId="0" applyFont="1" applyFill="1" applyBorder="1" applyAlignment="1" applyProtection="1">
      <alignment horizontal="left" vertical="top" wrapText="1"/>
    </xf>
    <xf numFmtId="0" fontId="6" fillId="0" borderId="2" xfId="0" applyFont="1" applyFill="1" applyBorder="1" applyAlignment="1" applyProtection="1">
      <alignment horizontal="left" vertical="center" wrapText="1"/>
    </xf>
    <xf numFmtId="0" fontId="6" fillId="0" borderId="3" xfId="0" applyFont="1" applyFill="1" applyBorder="1" applyAlignment="1" applyProtection="1">
      <alignment horizontal="left" wrapText="1"/>
    </xf>
    <xf numFmtId="0" fontId="6" fillId="0" borderId="0" xfId="0" applyFont="1" applyFill="1" applyBorder="1" applyAlignment="1" applyProtection="1">
      <alignment vertical="center" wrapText="1"/>
    </xf>
    <xf numFmtId="0" fontId="6" fillId="0" borderId="0" xfId="0" applyFont="1" applyFill="1" applyAlignment="1" applyProtection="1">
      <alignment wrapText="1"/>
    </xf>
    <xf numFmtId="0" fontId="6" fillId="0" borderId="4" xfId="0" applyFont="1" applyFill="1" applyBorder="1" applyAlignment="1" applyProtection="1">
      <alignment wrapText="1"/>
    </xf>
    <xf numFmtId="0" fontId="6" fillId="0" borderId="4" xfId="0" applyFont="1" applyFill="1" applyBorder="1" applyAlignment="1" applyProtection="1">
      <alignment horizontal="left" vertical="top" wrapText="1"/>
    </xf>
    <xf numFmtId="0" fontId="6" fillId="0" borderId="0" xfId="0" applyFont="1" applyFill="1" applyAlignment="1" applyProtection="1">
      <alignment horizontal="left" wrapText="1"/>
    </xf>
    <xf numFmtId="0" fontId="6" fillId="0" borderId="4" xfId="0" applyFont="1" applyFill="1" applyBorder="1" applyAlignment="1" applyProtection="1">
      <alignment horizontal="left" wrapText="1"/>
    </xf>
    <xf numFmtId="2" fontId="6" fillId="0" borderId="0" xfId="0" applyNumberFormat="1" applyFont="1" applyAlignment="1" applyProtection="1">
      <alignment horizontal="left" vertical="top" wrapText="1"/>
    </xf>
    <xf numFmtId="0" fontId="6" fillId="0" borderId="0" xfId="0" applyFont="1" applyBorder="1" applyAlignment="1" applyProtection="1">
      <alignment horizontal="left" wrapText="1"/>
    </xf>
    <xf numFmtId="0" fontId="6" fillId="0" borderId="0" xfId="0" applyFont="1" applyBorder="1" applyAlignment="1" applyProtection="1">
      <alignment wrapText="1"/>
    </xf>
    <xf numFmtId="0" fontId="6" fillId="0" borderId="0" xfId="0" applyFont="1" applyBorder="1" applyAlignment="1" applyProtection="1"/>
    <xf numFmtId="0" fontId="21" fillId="0" borderId="6" xfId="0" applyFont="1" applyFill="1" applyBorder="1" applyAlignment="1" applyProtection="1">
      <alignment vertical="top" wrapText="1"/>
    </xf>
    <xf numFmtId="0" fontId="21" fillId="0" borderId="6" xfId="0" applyFont="1" applyFill="1" applyBorder="1" applyAlignment="1" applyProtection="1">
      <alignment vertical="top"/>
    </xf>
    <xf numFmtId="0" fontId="21" fillId="0" borderId="10" xfId="0" applyFont="1" applyFill="1" applyBorder="1" applyAlignment="1" applyProtection="1">
      <alignment vertical="top"/>
    </xf>
    <xf numFmtId="0" fontId="21" fillId="0" borderId="3" xfId="0" applyFont="1" applyFill="1" applyBorder="1" applyAlignment="1" applyProtection="1">
      <alignment vertical="top" wrapText="1"/>
    </xf>
    <xf numFmtId="0" fontId="21" fillId="0" borderId="3" xfId="0" applyFont="1" applyFill="1" applyBorder="1" applyAlignment="1" applyProtection="1">
      <alignment vertical="top"/>
    </xf>
    <xf numFmtId="0" fontId="21" fillId="0" borderId="4" xfId="0" applyFont="1" applyFill="1" applyBorder="1" applyAlignment="1" applyProtection="1">
      <alignment vertical="top"/>
    </xf>
    <xf numFmtId="0" fontId="21" fillId="0" borderId="0" xfId="0" applyFont="1" applyFill="1" applyBorder="1" applyAlignment="1" applyProtection="1">
      <alignment vertical="top" wrapText="1"/>
    </xf>
    <xf numFmtId="0" fontId="21" fillId="0" borderId="0" xfId="0" applyFont="1" applyFill="1" applyBorder="1" applyAlignment="1" applyProtection="1">
      <alignment vertical="top"/>
    </xf>
    <xf numFmtId="0" fontId="21" fillId="0" borderId="12" xfId="0" applyFont="1" applyFill="1" applyBorder="1" applyAlignment="1" applyProtection="1">
      <alignment vertical="top"/>
    </xf>
    <xf numFmtId="0" fontId="6" fillId="0" borderId="0" xfId="0" applyFont="1" applyBorder="1" applyAlignment="1" applyProtection="1">
      <alignment horizontal="left" vertical="center" wrapText="1"/>
    </xf>
    <xf numFmtId="0" fontId="6" fillId="0" borderId="3" xfId="0" applyFont="1" applyBorder="1" applyAlignment="1" applyProtection="1">
      <alignment vertical="top" wrapText="1"/>
    </xf>
    <xf numFmtId="0" fontId="6" fillId="0" borderId="3" xfId="0" applyFont="1" applyBorder="1" applyAlignment="1" applyProtection="1">
      <alignment vertical="top"/>
    </xf>
    <xf numFmtId="0" fontId="6" fillId="0" borderId="4" xfId="0" applyFont="1" applyBorder="1" applyAlignment="1" applyProtection="1">
      <alignment vertical="top"/>
    </xf>
    <xf numFmtId="0" fontId="6" fillId="0" borderId="0" xfId="0" applyFont="1" applyAlignment="1" applyProtection="1">
      <alignment vertical="top" wrapText="1"/>
    </xf>
    <xf numFmtId="0" fontId="6" fillId="0" borderId="0" xfId="0" applyFont="1" applyAlignment="1" applyProtection="1">
      <alignment vertical="top"/>
    </xf>
    <xf numFmtId="0" fontId="6" fillId="0" borderId="0" xfId="0" applyFont="1" applyAlignment="1" applyProtection="1">
      <alignment horizontal="left" vertical="top" wrapText="1"/>
    </xf>
    <xf numFmtId="0" fontId="6" fillId="0" borderId="2" xfId="0" applyFont="1" applyBorder="1" applyProtection="1"/>
    <xf numFmtId="0" fontId="6" fillId="0" borderId="0" xfId="0" applyFont="1" applyAlignment="1" applyProtection="1">
      <alignment wrapText="1"/>
    </xf>
    <xf numFmtId="0" fontId="6" fillId="0" borderId="0" xfId="0" applyFont="1" applyAlignment="1" applyProtection="1"/>
    <xf numFmtId="0" fontId="2" fillId="0" borderId="0" xfId="0" applyFont="1" applyFill="1" applyAlignment="1" applyProtection="1">
      <alignment horizontal="left" vertical="top"/>
    </xf>
    <xf numFmtId="0" fontId="21" fillId="0" borderId="0" xfId="0" applyFont="1" applyAlignment="1" applyProtection="1">
      <alignment vertical="top" wrapText="1"/>
    </xf>
    <xf numFmtId="0" fontId="21" fillId="0" borderId="0" xfId="0" applyFont="1" applyAlignment="1" applyProtection="1">
      <alignment vertical="top"/>
    </xf>
    <xf numFmtId="0" fontId="6" fillId="0" borderId="0" xfId="0" applyFont="1" applyFill="1" applyProtection="1"/>
    <xf numFmtId="0" fontId="2" fillId="0" borderId="2" xfId="0" applyFont="1" applyFill="1" applyBorder="1" applyAlignment="1" applyProtection="1">
      <alignment horizontal="left" vertical="top" wrapText="1"/>
    </xf>
    <xf numFmtId="0" fontId="6" fillId="0" borderId="0" xfId="0" applyFont="1" applyFill="1" applyBorder="1" applyAlignment="1" applyProtection="1">
      <alignment wrapText="1"/>
    </xf>
    <xf numFmtId="0" fontId="6" fillId="0" borderId="0" xfId="0" applyFont="1" applyFill="1" applyBorder="1" applyAlignment="1" applyProtection="1"/>
    <xf numFmtId="0" fontId="12" fillId="0" borderId="0" xfId="0" applyFont="1" applyBorder="1" applyAlignment="1" applyProtection="1">
      <alignment horizontal="left" vertical="top" wrapText="1"/>
    </xf>
    <xf numFmtId="0" fontId="12" fillId="0" borderId="2" xfId="0" applyFont="1" applyBorder="1" applyAlignment="1" applyProtection="1">
      <alignment horizontal="left" vertical="top" wrapText="1"/>
    </xf>
    <xf numFmtId="0" fontId="12" fillId="0" borderId="3" xfId="0" applyFont="1" applyFill="1" applyBorder="1" applyAlignment="1" applyProtection="1">
      <alignment wrapText="1"/>
    </xf>
    <xf numFmtId="0" fontId="6" fillId="0" borderId="2" xfId="0" applyFont="1" applyFill="1" applyBorder="1" applyAlignment="1" applyProtection="1">
      <alignment horizontal="left" wrapText="1"/>
    </xf>
    <xf numFmtId="0" fontId="18" fillId="0" borderId="3" xfId="0" applyFont="1" applyBorder="1" applyAlignment="1" applyProtection="1">
      <alignment horizontal="left" vertical="top" wrapText="1"/>
    </xf>
    <xf numFmtId="0" fontId="18" fillId="0" borderId="0" xfId="0" applyFont="1" applyAlignment="1" applyProtection="1">
      <alignment horizontal="left" vertical="top" wrapText="1"/>
    </xf>
  </cellXfs>
  <cellStyles count="4">
    <cellStyle name="Navadno" xfId="0" builtinId="0"/>
    <cellStyle name="Navadno 2" xfId="2"/>
    <cellStyle name="Navadno 3" xfId="3"/>
    <cellStyle name="Vejica" xfId="1" builtinId="3"/>
  </cellStyles>
  <dxfs count="0"/>
  <tableStyles count="0" defaultTableStyle="TableStyleMedium9"/>
  <colors>
    <mruColors>
      <color rgb="FFCC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tabSelected="1" view="pageBreakPreview" zoomScaleNormal="100" zoomScaleSheetLayoutView="100" workbookViewId="0">
      <selection activeCell="D26" sqref="D26"/>
    </sheetView>
  </sheetViews>
  <sheetFormatPr defaultColWidth="11.42578125" defaultRowHeight="15" x14ac:dyDescent="0.25"/>
  <cols>
    <col min="1" max="1" width="11.42578125" style="567"/>
    <col min="2" max="2" width="39.42578125" style="567" customWidth="1"/>
    <col min="3" max="3" width="11.7109375" style="567" customWidth="1"/>
    <col min="4" max="4" width="12.28515625" style="568" customWidth="1"/>
    <col min="5" max="5" width="12.85546875" style="568" customWidth="1"/>
    <col min="6" max="16384" width="11.42578125" style="566"/>
  </cols>
  <sheetData>
    <row r="1" spans="1:5" ht="19.5" x14ac:dyDescent="0.3">
      <c r="A1" s="591" t="s">
        <v>133</v>
      </c>
      <c r="B1" s="591"/>
      <c r="C1" s="591"/>
      <c r="D1" s="591"/>
      <c r="E1" s="591"/>
    </row>
    <row r="2" spans="1:5" x14ac:dyDescent="0.25">
      <c r="A2" s="570"/>
      <c r="B2" s="570"/>
      <c r="C2" s="570"/>
      <c r="D2" s="571"/>
      <c r="E2" s="571"/>
    </row>
    <row r="3" spans="1:5" x14ac:dyDescent="0.25">
      <c r="A3" s="570"/>
      <c r="B3" s="570"/>
      <c r="C3" s="570"/>
      <c r="D3" s="572" t="s">
        <v>14</v>
      </c>
      <c r="E3" s="572" t="s">
        <v>15</v>
      </c>
    </row>
    <row r="4" spans="1:5" x14ac:dyDescent="0.25">
      <c r="A4" s="573" t="s">
        <v>958</v>
      </c>
      <c r="B4" s="573" t="s">
        <v>960</v>
      </c>
      <c r="C4" s="570"/>
      <c r="D4" s="571"/>
      <c r="E4" s="571"/>
    </row>
    <row r="5" spans="1:5" ht="5.0999999999999996" customHeight="1" x14ac:dyDescent="0.25">
      <c r="A5" s="570"/>
      <c r="B5" s="570"/>
      <c r="C5" s="570"/>
      <c r="D5" s="571"/>
      <c r="E5" s="571"/>
    </row>
    <row r="6" spans="1:5" x14ac:dyDescent="0.25">
      <c r="A6" s="570" t="s">
        <v>961</v>
      </c>
      <c r="B6" s="570" t="s">
        <v>962</v>
      </c>
      <c r="C6" s="570"/>
      <c r="D6" s="571">
        <f>'A1-RUŠITVE'!G50</f>
        <v>0</v>
      </c>
      <c r="E6" s="571">
        <f>D6*1.22</f>
        <v>0</v>
      </c>
    </row>
    <row r="7" spans="1:5" x14ac:dyDescent="0.25">
      <c r="A7" s="570" t="s">
        <v>963</v>
      </c>
      <c r="B7" s="570" t="s">
        <v>964</v>
      </c>
      <c r="C7" s="570"/>
      <c r="D7" s="571">
        <f>'A2-ZIDARSKA DELA'!G54</f>
        <v>0</v>
      </c>
      <c r="E7" s="571">
        <f>D7*1.22</f>
        <v>0</v>
      </c>
    </row>
    <row r="8" spans="1:5" ht="5.0999999999999996" customHeight="1" x14ac:dyDescent="0.25">
      <c r="A8" s="570"/>
      <c r="B8" s="570"/>
      <c r="C8" s="570"/>
      <c r="D8" s="571"/>
      <c r="E8" s="571"/>
    </row>
    <row r="9" spans="1:5" x14ac:dyDescent="0.25">
      <c r="A9" s="592" t="s">
        <v>965</v>
      </c>
      <c r="B9" s="593"/>
      <c r="C9" s="594"/>
      <c r="D9" s="574">
        <f>D6+D7</f>
        <v>0</v>
      </c>
      <c r="E9" s="574">
        <f>D9*1.22</f>
        <v>0</v>
      </c>
    </row>
    <row r="10" spans="1:5" x14ac:dyDescent="0.25">
      <c r="A10" s="570"/>
      <c r="B10" s="570"/>
      <c r="C10" s="570"/>
      <c r="D10" s="571"/>
      <c r="E10" s="571"/>
    </row>
    <row r="11" spans="1:5" x14ac:dyDescent="0.25">
      <c r="A11" s="573" t="s">
        <v>966</v>
      </c>
      <c r="B11" s="573" t="s">
        <v>62</v>
      </c>
      <c r="C11" s="570"/>
      <c r="D11" s="571"/>
      <c r="E11" s="571"/>
    </row>
    <row r="12" spans="1:5" ht="5.0999999999999996" customHeight="1" x14ac:dyDescent="0.25">
      <c r="A12" s="570"/>
      <c r="B12" s="570"/>
      <c r="C12" s="570"/>
      <c r="D12" s="571"/>
      <c r="E12" s="571"/>
    </row>
    <row r="13" spans="1:5" x14ac:dyDescent="0.25">
      <c r="A13" s="570" t="s">
        <v>961</v>
      </c>
      <c r="B13" s="570" t="s">
        <v>967</v>
      </c>
      <c r="C13" s="575"/>
      <c r="D13" s="576">
        <f>'B1-KLJUČAVNIČARSKA'!G128</f>
        <v>0</v>
      </c>
      <c r="E13" s="571">
        <f>D13*1.22</f>
        <v>0</v>
      </c>
    </row>
    <row r="14" spans="1:5" x14ac:dyDescent="0.25">
      <c r="A14" s="570" t="s">
        <v>963</v>
      </c>
      <c r="B14" s="570" t="s">
        <v>5</v>
      </c>
      <c r="C14" s="570"/>
      <c r="D14" s="571">
        <f>'B2-MIZARSKA'!G21</f>
        <v>0</v>
      </c>
      <c r="E14" s="571">
        <f t="shared" ref="E14:E22" si="0">D14*1.22</f>
        <v>0</v>
      </c>
    </row>
    <row r="15" spans="1:5" x14ac:dyDescent="0.25">
      <c r="A15" s="570" t="s">
        <v>215</v>
      </c>
      <c r="B15" s="570" t="s">
        <v>214</v>
      </c>
      <c r="C15" s="570"/>
      <c r="D15" s="571">
        <f>'B3.1-VRATA'!G38</f>
        <v>0</v>
      </c>
      <c r="E15" s="571">
        <f t="shared" si="0"/>
        <v>0</v>
      </c>
    </row>
    <row r="16" spans="1:5" x14ac:dyDescent="0.25">
      <c r="A16" s="570" t="s">
        <v>216</v>
      </c>
      <c r="B16" s="570" t="s">
        <v>218</v>
      </c>
      <c r="C16" s="570"/>
      <c r="D16" s="571">
        <f>'B3.2-OKNA, nadsvetlobe'!G33</f>
        <v>0</v>
      </c>
      <c r="E16" s="571">
        <f t="shared" si="0"/>
        <v>0</v>
      </c>
    </row>
    <row r="17" spans="1:5" x14ac:dyDescent="0.25">
      <c r="A17" s="570" t="s">
        <v>968</v>
      </c>
      <c r="B17" s="570" t="s">
        <v>323</v>
      </c>
      <c r="C17" s="570"/>
      <c r="D17" s="571">
        <f>'B4-SUHOMONTAŽA DELA'!G38</f>
        <v>0</v>
      </c>
      <c r="E17" s="571">
        <f t="shared" si="0"/>
        <v>0</v>
      </c>
    </row>
    <row r="18" spans="1:5" x14ac:dyDescent="0.25">
      <c r="A18" s="570" t="s">
        <v>969</v>
      </c>
      <c r="B18" s="570" t="s">
        <v>219</v>
      </c>
      <c r="C18" s="570"/>
      <c r="D18" s="571">
        <f>'B5-STENSKE OBLOGE'!G35</f>
        <v>0</v>
      </c>
      <c r="E18" s="571">
        <f t="shared" si="0"/>
        <v>0</v>
      </c>
    </row>
    <row r="19" spans="1:5" x14ac:dyDescent="0.25">
      <c r="A19" s="570" t="s">
        <v>970</v>
      </c>
      <c r="B19" s="570" t="s">
        <v>971</v>
      </c>
      <c r="C19" s="570"/>
      <c r="D19" s="571">
        <f>'B6-SLIKOPLESKARSKA'!G34</f>
        <v>0</v>
      </c>
      <c r="E19" s="571">
        <f t="shared" si="0"/>
        <v>0</v>
      </c>
    </row>
    <row r="20" spans="1:5" x14ac:dyDescent="0.25">
      <c r="A20" s="570" t="s">
        <v>3</v>
      </c>
      <c r="B20" s="570" t="s">
        <v>6</v>
      </c>
      <c r="C20" s="570"/>
      <c r="D20" s="577">
        <f>'B7-TLAKARSKA'!G25</f>
        <v>0</v>
      </c>
      <c r="E20" s="571">
        <f t="shared" si="0"/>
        <v>0</v>
      </c>
    </row>
    <row r="21" spans="1:5" x14ac:dyDescent="0.25">
      <c r="A21" s="570" t="s">
        <v>4</v>
      </c>
      <c r="B21" s="570" t="s">
        <v>7</v>
      </c>
      <c r="C21" s="570"/>
      <c r="D21" s="571">
        <f>'B8-TEH.STROPOVI'!G26</f>
        <v>0</v>
      </c>
      <c r="E21" s="571">
        <f t="shared" si="0"/>
        <v>0</v>
      </c>
    </row>
    <row r="22" spans="1:5" x14ac:dyDescent="0.25">
      <c r="A22" s="570" t="s">
        <v>972</v>
      </c>
      <c r="B22" s="570" t="s">
        <v>8</v>
      </c>
      <c r="C22" s="570"/>
      <c r="D22" s="571">
        <f>'B9-RAZNO'!G15</f>
        <v>0</v>
      </c>
      <c r="E22" s="571">
        <f t="shared" si="0"/>
        <v>0</v>
      </c>
    </row>
    <row r="23" spans="1:5" ht="5.0999999999999996" customHeight="1" x14ac:dyDescent="0.25">
      <c r="A23" s="570"/>
      <c r="B23" s="570"/>
      <c r="C23" s="570"/>
      <c r="D23" s="571"/>
      <c r="E23" s="571"/>
    </row>
    <row r="24" spans="1:5" x14ac:dyDescent="0.25">
      <c r="A24" s="592" t="s">
        <v>9</v>
      </c>
      <c r="B24" s="593"/>
      <c r="C24" s="594"/>
      <c r="D24" s="574">
        <f>SUM(D13:D22)</f>
        <v>0</v>
      </c>
      <c r="E24" s="574">
        <f>D24*1.22</f>
        <v>0</v>
      </c>
    </row>
    <row r="25" spans="1:5" x14ac:dyDescent="0.25">
      <c r="A25" s="570"/>
      <c r="B25" s="570"/>
      <c r="C25" s="570"/>
      <c r="D25" s="571"/>
      <c r="E25" s="571"/>
    </row>
    <row r="26" spans="1:5" x14ac:dyDescent="0.25">
      <c r="A26" s="592" t="s">
        <v>13</v>
      </c>
      <c r="B26" s="593"/>
      <c r="C26" s="594"/>
      <c r="D26" s="574">
        <f>D9+D24</f>
        <v>0</v>
      </c>
      <c r="E26" s="574">
        <f>D26*1.22</f>
        <v>0</v>
      </c>
    </row>
    <row r="27" spans="1:5" x14ac:dyDescent="0.25">
      <c r="A27" s="578"/>
      <c r="B27" s="579"/>
      <c r="C27" s="579"/>
      <c r="D27" s="580"/>
      <c r="E27" s="580"/>
    </row>
    <row r="28" spans="1:5" x14ac:dyDescent="0.25">
      <c r="A28" s="573" t="s">
        <v>10</v>
      </c>
      <c r="B28" s="573" t="s">
        <v>973</v>
      </c>
      <c r="C28" s="570"/>
      <c r="D28" s="571"/>
      <c r="E28" s="571"/>
    </row>
    <row r="29" spans="1:5" ht="5.0999999999999996" customHeight="1" x14ac:dyDescent="0.25">
      <c r="A29" s="570"/>
      <c r="B29" s="570"/>
      <c r="C29" s="570"/>
      <c r="D29" s="571"/>
      <c r="E29" s="571"/>
    </row>
    <row r="30" spans="1:5" x14ac:dyDescent="0.25">
      <c r="A30" s="575" t="s">
        <v>726</v>
      </c>
      <c r="B30" s="575" t="s">
        <v>729</v>
      </c>
      <c r="C30" s="575"/>
      <c r="D30" s="576">
        <f>'C1_1 OPREMA_Fiksna protetika'!G467</f>
        <v>0</v>
      </c>
      <c r="E30" s="576">
        <f>D30*1.22</f>
        <v>0</v>
      </c>
    </row>
    <row r="31" spans="1:5" x14ac:dyDescent="0.25">
      <c r="A31" s="575" t="s">
        <v>728</v>
      </c>
      <c r="B31" s="575" t="s">
        <v>730</v>
      </c>
      <c r="C31" s="575"/>
      <c r="D31" s="576">
        <f>'C1_2 OPREMA_Snemalna protetika'!G184</f>
        <v>0</v>
      </c>
      <c r="E31" s="576">
        <f>D31*1.22</f>
        <v>0</v>
      </c>
    </row>
    <row r="32" spans="1:5" x14ac:dyDescent="0.25">
      <c r="A32" s="575" t="s">
        <v>963</v>
      </c>
      <c r="B32" s="575" t="s">
        <v>61</v>
      </c>
      <c r="C32" s="575"/>
      <c r="D32" s="576">
        <f>'C2-SERIJSKA OPR.'!G62</f>
        <v>0</v>
      </c>
      <c r="E32" s="576">
        <f>D32*1.22</f>
        <v>0</v>
      </c>
    </row>
    <row r="33" spans="1:5" x14ac:dyDescent="0.25">
      <c r="A33" s="575"/>
      <c r="B33" s="575"/>
      <c r="C33" s="575"/>
      <c r="D33" s="576"/>
      <c r="E33" s="576"/>
    </row>
    <row r="34" spans="1:5" ht="5.0999999999999996" customHeight="1" x14ac:dyDescent="0.25">
      <c r="A34" s="575"/>
      <c r="B34" s="575"/>
      <c r="C34" s="575"/>
      <c r="D34" s="576"/>
      <c r="E34" s="576"/>
    </row>
    <row r="35" spans="1:5" x14ac:dyDescent="0.25">
      <c r="A35" s="588" t="s">
        <v>974</v>
      </c>
      <c r="B35" s="589"/>
      <c r="C35" s="590"/>
      <c r="D35" s="581">
        <f>D30++D32+D33+D31</f>
        <v>0</v>
      </c>
      <c r="E35" s="581">
        <f>D35*1.22</f>
        <v>0</v>
      </c>
    </row>
    <row r="36" spans="1:5" x14ac:dyDescent="0.25">
      <c r="A36" s="575"/>
      <c r="B36" s="575"/>
      <c r="C36" s="575"/>
      <c r="D36" s="576"/>
      <c r="E36" s="576"/>
    </row>
    <row r="37" spans="1:5" x14ac:dyDescent="0.25">
      <c r="A37" s="588" t="s">
        <v>975</v>
      </c>
      <c r="B37" s="589"/>
      <c r="C37" s="590"/>
      <c r="D37" s="581">
        <f>D9+D24+D35</f>
        <v>0</v>
      </c>
      <c r="E37" s="581">
        <f>D37*1.22</f>
        <v>0</v>
      </c>
    </row>
    <row r="38" spans="1:5" x14ac:dyDescent="0.25">
      <c r="A38" s="582"/>
      <c r="B38" s="583"/>
      <c r="C38" s="583"/>
      <c r="D38" s="584"/>
      <c r="E38" s="584"/>
    </row>
    <row r="39" spans="1:5" s="569" customFormat="1" ht="7.5" x14ac:dyDescent="0.15">
      <c r="A39" s="585"/>
      <c r="B39" s="585"/>
      <c r="C39" s="585"/>
      <c r="D39" s="586"/>
      <c r="E39" s="586"/>
    </row>
    <row r="40" spans="1:5" x14ac:dyDescent="0.25">
      <c r="A40" s="587" t="s">
        <v>11</v>
      </c>
      <c r="B40" s="587" t="s">
        <v>12</v>
      </c>
      <c r="C40" s="575"/>
      <c r="D40" s="576"/>
      <c r="E40" s="576"/>
    </row>
    <row r="41" spans="1:5" ht="5.0999999999999996" customHeight="1" x14ac:dyDescent="0.25">
      <c r="A41" s="575"/>
      <c r="B41" s="575"/>
      <c r="C41" s="575"/>
      <c r="D41" s="576"/>
      <c r="E41" s="576"/>
    </row>
    <row r="42" spans="1:5" x14ac:dyDescent="0.25">
      <c r="A42" s="575" t="s">
        <v>961</v>
      </c>
      <c r="B42" s="575" t="s">
        <v>976</v>
      </c>
      <c r="C42" s="575"/>
      <c r="D42" s="576">
        <f>'D-ZAŠČITNI UKREPI'!G35</f>
        <v>0</v>
      </c>
      <c r="E42" s="576">
        <f>D42*1.22</f>
        <v>0</v>
      </c>
    </row>
    <row r="43" spans="1:5" ht="5.0999999999999996" customHeight="1" x14ac:dyDescent="0.25">
      <c r="A43" s="575"/>
      <c r="B43" s="575"/>
      <c r="C43" s="575"/>
      <c r="D43" s="576"/>
      <c r="E43" s="576"/>
    </row>
    <row r="44" spans="1:5" x14ac:dyDescent="0.25">
      <c r="A44" s="588" t="s">
        <v>977</v>
      </c>
      <c r="B44" s="589"/>
      <c r="C44" s="590"/>
      <c r="D44" s="581">
        <f>D37+D42</f>
        <v>0</v>
      </c>
      <c r="E44" s="581">
        <f>E42</f>
        <v>0</v>
      </c>
    </row>
    <row r="45" spans="1:5" x14ac:dyDescent="0.25">
      <c r="A45" s="582"/>
      <c r="B45" s="583"/>
      <c r="C45" s="583"/>
      <c r="D45" s="584"/>
      <c r="E45" s="584"/>
    </row>
  </sheetData>
  <sheetProtection password="C7B2" sheet="1" objects="1" scenarios="1"/>
  <mergeCells count="7">
    <mergeCell ref="A44:C44"/>
    <mergeCell ref="A1:E1"/>
    <mergeCell ref="A9:C9"/>
    <mergeCell ref="A24:C24"/>
    <mergeCell ref="A26:C26"/>
    <mergeCell ref="A35:C35"/>
    <mergeCell ref="A37:C37"/>
  </mergeCells>
  <pageMargins left="0.98425196850393704" right="0.39370078740157483" top="0.98425196850393704" bottom="0.98425196850393704" header="0.39370078740157483" footer="0.39370078740157483"/>
  <pageSetup paperSize="9" orientation="portrait" horizontalDpi="4294967292" verticalDpi="4294967292" r:id="rId1"/>
  <headerFooter>
    <oddFooter>&amp;C&amp;10Prenova Centra za stomatološko protetiko, Stomatološka klinika UKC LJ</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48"/>
  <sheetViews>
    <sheetView view="pageBreakPreview" zoomScaleNormal="100" zoomScaleSheetLayoutView="100" zoomScalePageLayoutView="85" workbookViewId="0">
      <selection activeCell="D4" sqref="D4"/>
    </sheetView>
  </sheetViews>
  <sheetFormatPr defaultColWidth="11.42578125" defaultRowHeight="15" x14ac:dyDescent="0.25"/>
  <cols>
    <col min="1" max="1" width="11.28515625" customWidth="1"/>
    <col min="2" max="3" width="11.42578125" hidden="1" customWidth="1"/>
    <col min="4" max="4" width="66.140625" customWidth="1"/>
  </cols>
  <sheetData>
    <row r="1" spans="1:7" x14ac:dyDescent="0.25">
      <c r="A1" s="149" t="s">
        <v>21</v>
      </c>
      <c r="B1" s="149" t="s">
        <v>16</v>
      </c>
      <c r="C1" s="149"/>
      <c r="D1" s="150"/>
      <c r="E1" s="9"/>
      <c r="F1" s="32"/>
      <c r="G1" s="33"/>
    </row>
    <row r="2" spans="1:7" x14ac:dyDescent="0.25">
      <c r="A2" s="151"/>
      <c r="B2" s="151"/>
      <c r="C2" s="151"/>
      <c r="D2" s="151"/>
      <c r="E2" s="9"/>
      <c r="F2" s="32"/>
      <c r="G2" s="33"/>
    </row>
    <row r="3" spans="1:7" ht="111" customHeight="1" x14ac:dyDescent="0.25">
      <c r="A3" s="152" t="s">
        <v>23</v>
      </c>
      <c r="B3" s="151"/>
      <c r="C3" s="151"/>
      <c r="D3" s="153" t="s">
        <v>68</v>
      </c>
      <c r="E3" s="9"/>
      <c r="F3" s="32"/>
      <c r="G3" s="33"/>
    </row>
    <row r="4" spans="1:7" ht="78" customHeight="1" x14ac:dyDescent="0.25">
      <c r="A4" s="154" t="s">
        <v>26</v>
      </c>
      <c r="B4" s="155"/>
      <c r="C4" s="155"/>
      <c r="D4" s="153" t="s">
        <v>428</v>
      </c>
      <c r="E4" s="9"/>
      <c r="F4" s="32"/>
      <c r="G4" s="33"/>
    </row>
    <row r="5" spans="1:7" ht="41.25" customHeight="1" x14ac:dyDescent="0.25">
      <c r="A5" s="152" t="s">
        <v>28</v>
      </c>
      <c r="B5" s="151"/>
      <c r="C5" s="151"/>
      <c r="D5" s="153" t="s">
        <v>69</v>
      </c>
      <c r="E5" s="9"/>
      <c r="F5" s="32"/>
      <c r="G5" s="33"/>
    </row>
    <row r="6" spans="1:7" ht="34.5" customHeight="1" x14ac:dyDescent="0.25">
      <c r="A6" s="152" t="s">
        <v>29</v>
      </c>
      <c r="B6" s="151"/>
      <c r="C6" s="151"/>
      <c r="D6" s="153" t="s">
        <v>154</v>
      </c>
      <c r="E6" s="9"/>
      <c r="F6" s="32"/>
      <c r="G6" s="33"/>
    </row>
    <row r="7" spans="1:7" ht="34.5" customHeight="1" x14ac:dyDescent="0.25">
      <c r="A7" s="152" t="s">
        <v>31</v>
      </c>
      <c r="B7" s="151"/>
      <c r="C7" s="151"/>
      <c r="D7" s="153" t="s">
        <v>70</v>
      </c>
      <c r="E7" s="9"/>
      <c r="F7" s="32"/>
      <c r="G7" s="33"/>
    </row>
    <row r="8" spans="1:7" ht="93" customHeight="1" x14ac:dyDescent="0.25">
      <c r="A8" s="152" t="s">
        <v>43</v>
      </c>
      <c r="B8" s="151"/>
      <c r="C8" s="151"/>
      <c r="D8" s="153" t="s">
        <v>155</v>
      </c>
      <c r="E8" s="9"/>
      <c r="F8" s="32"/>
      <c r="G8" s="33"/>
    </row>
    <row r="9" spans="1:7" ht="81.75" customHeight="1" x14ac:dyDescent="0.25">
      <c r="A9" s="152" t="s">
        <v>34</v>
      </c>
      <c r="B9" s="151"/>
      <c r="C9" s="151"/>
      <c r="D9" s="153" t="s">
        <v>67</v>
      </c>
      <c r="E9" s="9"/>
      <c r="F9" s="32"/>
      <c r="G9" s="33"/>
    </row>
    <row r="10" spans="1:7" ht="34.5" customHeight="1" x14ac:dyDescent="0.25">
      <c r="A10" s="152" t="s">
        <v>38</v>
      </c>
      <c r="B10" s="151"/>
      <c r="C10" s="151"/>
      <c r="D10" s="153" t="s">
        <v>63</v>
      </c>
      <c r="E10" s="9"/>
      <c r="F10" s="32"/>
      <c r="G10" s="33"/>
    </row>
    <row r="11" spans="1:7" ht="93" customHeight="1" x14ac:dyDescent="0.25">
      <c r="A11" s="152" t="s">
        <v>44</v>
      </c>
      <c r="B11" s="151"/>
      <c r="C11" s="151"/>
      <c r="D11" s="153" t="s">
        <v>153</v>
      </c>
      <c r="E11" s="9"/>
      <c r="F11" s="32"/>
      <c r="G11" s="33"/>
    </row>
    <row r="12" spans="1:7" s="37" customFormat="1" x14ac:dyDescent="0.25">
      <c r="A12" s="156"/>
      <c r="B12" s="157"/>
      <c r="C12" s="158"/>
      <c r="D12" s="158"/>
      <c r="E12" s="38"/>
    </row>
    <row r="13" spans="1:7" x14ac:dyDescent="0.25">
      <c r="A13" s="159"/>
      <c r="B13" s="159"/>
      <c r="C13" s="159"/>
      <c r="D13" s="160" t="s">
        <v>429</v>
      </c>
      <c r="E13" s="2"/>
    </row>
    <row r="14" spans="1:7" s="61" customFormat="1" ht="47.25" customHeight="1" x14ac:dyDescent="0.25">
      <c r="A14" s="152" t="s">
        <v>41</v>
      </c>
      <c r="B14" s="151"/>
      <c r="C14" s="151"/>
      <c r="D14" s="153" t="s">
        <v>891</v>
      </c>
      <c r="E14" s="9"/>
      <c r="F14" s="32"/>
      <c r="G14" s="33"/>
    </row>
    <row r="15" spans="1:7" x14ac:dyDescent="0.25">
      <c r="A15" s="2"/>
      <c r="B15" s="2"/>
      <c r="C15" s="2"/>
      <c r="D15" s="2"/>
      <c r="E15" s="2"/>
    </row>
    <row r="16" spans="1:7" x14ac:dyDescent="0.25">
      <c r="A16" s="2"/>
      <c r="B16" s="2"/>
      <c r="C16" s="2"/>
      <c r="D16" s="2"/>
      <c r="E16" s="2"/>
    </row>
    <row r="17" spans="1:5" x14ac:dyDescent="0.25">
      <c r="A17" s="2"/>
      <c r="B17" s="2"/>
      <c r="C17" s="2"/>
      <c r="D17" s="2"/>
      <c r="E17" s="2"/>
    </row>
    <row r="18" spans="1:5" x14ac:dyDescent="0.25">
      <c r="A18" s="2"/>
      <c r="B18" s="2"/>
      <c r="C18" s="17"/>
      <c r="D18" s="2"/>
      <c r="E18" s="2"/>
    </row>
    <row r="19" spans="1:5" x14ac:dyDescent="0.25">
      <c r="A19" s="2"/>
      <c r="B19" s="2"/>
      <c r="C19" s="2"/>
      <c r="D19" s="2"/>
      <c r="E19" s="2"/>
    </row>
    <row r="20" spans="1:5" x14ac:dyDescent="0.25">
      <c r="A20" s="2"/>
      <c r="B20" s="2"/>
      <c r="C20" s="2"/>
      <c r="D20" s="2"/>
      <c r="E20" s="2"/>
    </row>
    <row r="21" spans="1:5" x14ac:dyDescent="0.25">
      <c r="A21" s="2"/>
      <c r="B21" s="2"/>
      <c r="C21" s="2"/>
      <c r="D21" s="2"/>
      <c r="E21" s="2"/>
    </row>
    <row r="22" spans="1:5" x14ac:dyDescent="0.25">
      <c r="A22" s="2"/>
      <c r="B22" s="2"/>
      <c r="C22" s="2"/>
      <c r="D22" s="2"/>
      <c r="E22" s="2"/>
    </row>
    <row r="23" spans="1:5" x14ac:dyDescent="0.25">
      <c r="A23" s="2"/>
      <c r="B23" s="2"/>
      <c r="C23" s="2"/>
      <c r="D23" s="2"/>
      <c r="E23" s="2"/>
    </row>
    <row r="24" spans="1:5" x14ac:dyDescent="0.25">
      <c r="A24" s="2"/>
      <c r="B24" s="2"/>
      <c r="C24" s="2"/>
      <c r="D24" s="2"/>
      <c r="E24" s="2"/>
    </row>
    <row r="25" spans="1:5" x14ac:dyDescent="0.25">
      <c r="A25" s="2"/>
      <c r="B25" s="2"/>
      <c r="C25" s="2"/>
      <c r="D25" s="2"/>
      <c r="E25" s="2"/>
    </row>
    <row r="26" spans="1:5" x14ac:dyDescent="0.25">
      <c r="A26" s="2"/>
      <c r="B26" s="2"/>
      <c r="C26" s="2"/>
      <c r="D26" s="2"/>
      <c r="E26" s="2"/>
    </row>
    <row r="27" spans="1:5" x14ac:dyDescent="0.25">
      <c r="A27" s="2"/>
      <c r="B27" s="2"/>
      <c r="C27" s="2"/>
      <c r="D27" s="2"/>
      <c r="E27" s="2"/>
    </row>
    <row r="28" spans="1:5" x14ac:dyDescent="0.25">
      <c r="A28" s="2"/>
      <c r="B28" s="2"/>
      <c r="C28" s="2"/>
      <c r="D28" s="2"/>
      <c r="E28" s="2"/>
    </row>
    <row r="29" spans="1:5" x14ac:dyDescent="0.25">
      <c r="A29" s="2"/>
      <c r="B29" s="2"/>
      <c r="C29" s="2"/>
      <c r="D29" s="2"/>
      <c r="E29" s="2"/>
    </row>
    <row r="30" spans="1:5" x14ac:dyDescent="0.25">
      <c r="A30" s="2"/>
      <c r="B30" s="2"/>
      <c r="C30" s="2"/>
      <c r="D30" s="2"/>
      <c r="E30" s="2"/>
    </row>
    <row r="31" spans="1:5" x14ac:dyDescent="0.25">
      <c r="A31" s="2"/>
      <c r="B31" s="2"/>
      <c r="C31" s="2"/>
      <c r="D31" s="2"/>
      <c r="E31" s="2"/>
    </row>
    <row r="32" spans="1:5" x14ac:dyDescent="0.25">
      <c r="A32" s="2"/>
      <c r="B32" s="2"/>
      <c r="C32" s="2"/>
      <c r="D32" s="2"/>
      <c r="E32" s="2"/>
    </row>
    <row r="33" spans="1:5" x14ac:dyDescent="0.25">
      <c r="A33" s="2"/>
      <c r="B33" s="2"/>
      <c r="C33" s="2"/>
      <c r="D33" s="2"/>
      <c r="E33" s="2"/>
    </row>
    <row r="34" spans="1:5" x14ac:dyDescent="0.25">
      <c r="A34" s="2"/>
      <c r="B34" s="2"/>
      <c r="C34" s="2"/>
      <c r="D34" s="2"/>
      <c r="E34" s="2"/>
    </row>
    <row r="35" spans="1:5" x14ac:dyDescent="0.25">
      <c r="A35" s="2"/>
      <c r="B35" s="2"/>
      <c r="C35" s="2"/>
      <c r="D35" s="2"/>
      <c r="E35" s="2"/>
    </row>
    <row r="36" spans="1:5" x14ac:dyDescent="0.25">
      <c r="A36" s="2"/>
      <c r="B36" s="2"/>
      <c r="C36" s="2"/>
      <c r="D36" s="2"/>
      <c r="E36" s="2"/>
    </row>
    <row r="37" spans="1:5" x14ac:dyDescent="0.25">
      <c r="A37" s="2"/>
      <c r="B37" s="2"/>
      <c r="C37" s="2"/>
      <c r="D37" s="2"/>
      <c r="E37" s="2"/>
    </row>
    <row r="38" spans="1:5" x14ac:dyDescent="0.25">
      <c r="A38" s="2"/>
      <c r="B38" s="2"/>
      <c r="C38" s="2"/>
      <c r="D38" s="2"/>
      <c r="E38" s="2"/>
    </row>
    <row r="39" spans="1:5" x14ac:dyDescent="0.25">
      <c r="A39" s="2"/>
      <c r="B39" s="2"/>
      <c r="C39" s="2"/>
      <c r="D39" s="2"/>
      <c r="E39" s="2"/>
    </row>
    <row r="40" spans="1:5" x14ac:dyDescent="0.25">
      <c r="A40" s="2"/>
      <c r="B40" s="2"/>
      <c r="C40" s="2"/>
      <c r="D40" s="2"/>
      <c r="E40" s="2"/>
    </row>
    <row r="41" spans="1:5" x14ac:dyDescent="0.25">
      <c r="A41" s="2"/>
      <c r="B41" s="2"/>
      <c r="C41" s="2"/>
      <c r="D41" s="2"/>
      <c r="E41" s="2"/>
    </row>
    <row r="42" spans="1:5" x14ac:dyDescent="0.25">
      <c r="A42" s="2"/>
      <c r="B42" s="2"/>
      <c r="C42" s="2"/>
      <c r="D42" s="2"/>
      <c r="E42" s="2"/>
    </row>
    <row r="43" spans="1:5" x14ac:dyDescent="0.25">
      <c r="A43" s="2"/>
      <c r="B43" s="2"/>
      <c r="C43" s="2"/>
      <c r="D43" s="2"/>
      <c r="E43" s="2"/>
    </row>
    <row r="44" spans="1:5" x14ac:dyDescent="0.25">
      <c r="A44" s="2"/>
      <c r="B44" s="2"/>
      <c r="C44" s="2"/>
      <c r="D44" s="2"/>
      <c r="E44" s="2"/>
    </row>
    <row r="45" spans="1:5" x14ac:dyDescent="0.25">
      <c r="A45" s="2"/>
      <c r="B45" s="2"/>
      <c r="C45" s="2"/>
      <c r="D45" s="2"/>
      <c r="E45" s="2"/>
    </row>
    <row r="46" spans="1:5" x14ac:dyDescent="0.25">
      <c r="A46" s="2"/>
      <c r="B46" s="2"/>
      <c r="C46" s="2"/>
      <c r="D46" s="2"/>
      <c r="E46" s="2"/>
    </row>
    <row r="47" spans="1:5" x14ac:dyDescent="0.25">
      <c r="A47" s="2"/>
      <c r="B47" s="2"/>
      <c r="C47" s="2"/>
      <c r="D47" s="2"/>
      <c r="E47" s="2"/>
    </row>
    <row r="48" spans="1:5" x14ac:dyDescent="0.25">
      <c r="A48" s="2"/>
      <c r="B48" s="2"/>
      <c r="C48" s="17"/>
      <c r="D48" s="2"/>
      <c r="E48" s="2"/>
    </row>
  </sheetData>
  <sheetProtection algorithmName="SHA-512" hashValue="JvrE0uio0KDuSNQ53u1s6Ccdot9xVn1q/PxgzXQewN6RNmf8apI4e6UxBT2tUQZyKOtvhs8pwHvuh0DHVlJR0w==" saltValue="Xgk3wF95rtXWEmK/9ODrew==" spinCount="100000" sheet="1" objects="1" scenarios="1"/>
  <pageMargins left="0.98425196850393704" right="0.39370078740157483" top="0.98425196850393704" bottom="0.98425196850393704" header="0.39370078740157483" footer="0.39370078740157483"/>
  <pageSetup paperSize="9" orientation="portrait" horizontalDpi="4294967292" verticalDpi="4294967292" r:id="rId1"/>
  <headerFooter>
    <oddHeader>&amp;LSPLOŠNO</oddHeader>
    <oddFooter>&amp;C&amp;10Prenova Centra za stomatološko protetiko, Stomatološka klinika UKC LJ&amp;R&amp;P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50"/>
  <sheetViews>
    <sheetView view="pageBreakPreview" topLeftCell="A35" zoomScaleNormal="100" zoomScaleSheetLayoutView="100" zoomScalePageLayoutView="55" workbookViewId="0">
      <selection activeCell="G50" sqref="G50"/>
    </sheetView>
  </sheetViews>
  <sheetFormatPr defaultColWidth="11.42578125" defaultRowHeight="15" x14ac:dyDescent="0.25"/>
  <cols>
    <col min="1" max="1" width="5.85546875" style="3" customWidth="1"/>
    <col min="2" max="2" width="8.7109375" style="108" customWidth="1"/>
    <col min="3" max="3" width="32" style="108" customWidth="1"/>
    <col min="4" max="4" width="8.28515625" style="108" customWidth="1"/>
    <col min="5" max="5" width="9" style="11" customWidth="1"/>
    <col min="6" max="6" width="10.42578125" style="6" customWidth="1"/>
    <col min="7" max="7" width="11.42578125" style="6" customWidth="1"/>
  </cols>
  <sheetData>
    <row r="1" spans="1:7" s="1" customFormat="1" ht="30" x14ac:dyDescent="0.25">
      <c r="A1" s="149" t="s">
        <v>72</v>
      </c>
      <c r="B1" s="149" t="s">
        <v>73</v>
      </c>
      <c r="C1" s="149" t="s">
        <v>74</v>
      </c>
      <c r="D1" s="149" t="s">
        <v>75</v>
      </c>
      <c r="E1" s="161" t="s">
        <v>76</v>
      </c>
      <c r="F1" s="162" t="s">
        <v>77</v>
      </c>
      <c r="G1" s="163" t="s">
        <v>78</v>
      </c>
    </row>
    <row r="2" spans="1:7" s="108" customFormat="1" x14ac:dyDescent="0.25">
      <c r="A2" s="151"/>
      <c r="B2" s="151"/>
      <c r="C2" s="151"/>
      <c r="D2" s="151"/>
      <c r="E2" s="164"/>
      <c r="F2" s="165"/>
      <c r="G2" s="166"/>
    </row>
    <row r="3" spans="1:7" s="27" customFormat="1" ht="50.25" customHeight="1" x14ac:dyDescent="0.25">
      <c r="A3" s="167" t="s">
        <v>23</v>
      </c>
      <c r="B3" s="168"/>
      <c r="C3" s="596" t="s">
        <v>24</v>
      </c>
      <c r="D3" s="596"/>
      <c r="E3" s="596"/>
      <c r="F3" s="596"/>
      <c r="G3" s="169"/>
    </row>
    <row r="4" spans="1:7" s="27" customFormat="1" x14ac:dyDescent="0.25">
      <c r="A4" s="170"/>
      <c r="B4" s="171"/>
      <c r="C4" s="172" t="s">
        <v>20</v>
      </c>
      <c r="D4" s="173" t="s">
        <v>25</v>
      </c>
      <c r="E4" s="174">
        <v>42</v>
      </c>
      <c r="F4" s="213"/>
      <c r="G4" s="175">
        <f>E4*F4</f>
        <v>0</v>
      </c>
    </row>
    <row r="5" spans="1:7" s="27" customFormat="1" x14ac:dyDescent="0.25">
      <c r="A5" s="154"/>
      <c r="B5" s="144"/>
      <c r="C5" s="144"/>
      <c r="D5" s="176"/>
      <c r="E5" s="177"/>
      <c r="F5" s="148"/>
      <c r="G5" s="145"/>
    </row>
    <row r="6" spans="1:7" s="27" customFormat="1" ht="48" customHeight="1" x14ac:dyDescent="0.25">
      <c r="A6" s="167" t="s">
        <v>26</v>
      </c>
      <c r="B6" s="168"/>
      <c r="C6" s="596" t="s">
        <v>27</v>
      </c>
      <c r="D6" s="596"/>
      <c r="E6" s="596"/>
      <c r="F6" s="596"/>
      <c r="G6" s="178"/>
    </row>
    <row r="7" spans="1:7" s="27" customFormat="1" x14ac:dyDescent="0.25">
      <c r="A7" s="170"/>
      <c r="B7" s="171"/>
      <c r="C7" s="171" t="s">
        <v>1</v>
      </c>
      <c r="D7" s="173" t="s">
        <v>25</v>
      </c>
      <c r="E7" s="174">
        <v>36</v>
      </c>
      <c r="F7" s="214"/>
      <c r="G7" s="175">
        <f>E7*F7</f>
        <v>0</v>
      </c>
    </row>
    <row r="8" spans="1:7" s="27" customFormat="1" x14ac:dyDescent="0.25">
      <c r="A8" s="154"/>
      <c r="B8" s="144"/>
      <c r="C8" s="144"/>
      <c r="D8" s="176"/>
      <c r="E8" s="177"/>
      <c r="F8" s="145"/>
      <c r="G8" s="145"/>
    </row>
    <row r="9" spans="1:7" s="27" customFormat="1" ht="15.75" customHeight="1" x14ac:dyDescent="0.25">
      <c r="A9" s="180" t="s">
        <v>28</v>
      </c>
      <c r="B9" s="181"/>
      <c r="C9" s="182" t="s">
        <v>173</v>
      </c>
      <c r="D9" s="183" t="s">
        <v>25</v>
      </c>
      <c r="E9" s="184">
        <v>16</v>
      </c>
      <c r="F9" s="215"/>
      <c r="G9" s="185">
        <f>E9*F9</f>
        <v>0</v>
      </c>
    </row>
    <row r="10" spans="1:7" s="27" customFormat="1" x14ac:dyDescent="0.25">
      <c r="A10" s="154"/>
      <c r="B10" s="144"/>
      <c r="C10" s="159"/>
      <c r="D10" s="176"/>
      <c r="E10" s="177"/>
      <c r="F10" s="145"/>
      <c r="G10" s="145"/>
    </row>
    <row r="11" spans="1:7" s="27" customFormat="1" ht="34.5" customHeight="1" x14ac:dyDescent="0.25">
      <c r="A11" s="186" t="s">
        <v>29</v>
      </c>
      <c r="B11" s="181"/>
      <c r="C11" s="597" t="s">
        <v>30</v>
      </c>
      <c r="D11" s="597"/>
      <c r="E11" s="597"/>
      <c r="F11" s="597"/>
      <c r="G11" s="188"/>
    </row>
    <row r="12" spans="1:7" s="27" customFormat="1" x14ac:dyDescent="0.25">
      <c r="A12" s="189"/>
      <c r="B12" s="144"/>
      <c r="C12" s="190" t="s">
        <v>19</v>
      </c>
      <c r="D12" s="176" t="s">
        <v>18</v>
      </c>
      <c r="E12" s="191">
        <v>5</v>
      </c>
      <c r="F12" s="216"/>
      <c r="G12" s="145">
        <f>E12*F12</f>
        <v>0</v>
      </c>
    </row>
    <row r="13" spans="1:7" s="30" customFormat="1" x14ac:dyDescent="0.25">
      <c r="A13" s="189"/>
      <c r="B13" s="144"/>
      <c r="C13" s="190"/>
      <c r="D13" s="176"/>
      <c r="E13" s="177"/>
      <c r="F13" s="145"/>
      <c r="G13" s="145"/>
    </row>
    <row r="14" spans="1:7" s="27" customFormat="1" ht="34.5" customHeight="1" x14ac:dyDescent="0.25">
      <c r="A14" s="192" t="s">
        <v>31</v>
      </c>
      <c r="B14" s="181"/>
      <c r="C14" s="597" t="s">
        <v>58</v>
      </c>
      <c r="D14" s="597"/>
      <c r="E14" s="597"/>
      <c r="F14" s="597"/>
      <c r="G14" s="188"/>
    </row>
    <row r="15" spans="1:7" s="27" customFormat="1" x14ac:dyDescent="0.25">
      <c r="A15" s="189"/>
      <c r="B15" s="144"/>
      <c r="C15" s="144" t="s">
        <v>19</v>
      </c>
      <c r="D15" s="176"/>
      <c r="E15" s="177"/>
      <c r="F15" s="145"/>
      <c r="G15" s="145"/>
    </row>
    <row r="16" spans="1:7" s="27" customFormat="1" x14ac:dyDescent="0.25">
      <c r="A16" s="189"/>
      <c r="B16" s="144"/>
      <c r="C16" s="144" t="s">
        <v>656</v>
      </c>
      <c r="D16" s="176" t="s">
        <v>18</v>
      </c>
      <c r="E16" s="191">
        <v>3</v>
      </c>
      <c r="F16" s="216"/>
      <c r="G16" s="145">
        <f>E16*F16</f>
        <v>0</v>
      </c>
    </row>
    <row r="17" spans="1:9" s="27" customFormat="1" x14ac:dyDescent="0.25">
      <c r="A17" s="189"/>
      <c r="B17" s="144"/>
      <c r="C17" s="190"/>
      <c r="D17" s="176"/>
      <c r="E17" s="177"/>
      <c r="F17" s="145"/>
      <c r="G17" s="145"/>
    </row>
    <row r="18" spans="1:9" s="27" customFormat="1" ht="32.25" customHeight="1" x14ac:dyDescent="0.25">
      <c r="A18" s="193" t="s">
        <v>43</v>
      </c>
      <c r="B18" s="181"/>
      <c r="C18" s="598" t="s">
        <v>174</v>
      </c>
      <c r="D18" s="598"/>
      <c r="E18" s="598"/>
      <c r="F18" s="598"/>
      <c r="G18" s="188"/>
    </row>
    <row r="19" spans="1:9" x14ac:dyDescent="0.25">
      <c r="A19" s="189"/>
      <c r="B19" s="144"/>
      <c r="C19" s="144" t="s">
        <v>175</v>
      </c>
      <c r="D19" s="176" t="s">
        <v>32</v>
      </c>
      <c r="E19" s="191">
        <v>21.15</v>
      </c>
      <c r="F19" s="216"/>
      <c r="G19" s="145">
        <f>E19*F19</f>
        <v>0</v>
      </c>
    </row>
    <row r="20" spans="1:9" x14ac:dyDescent="0.25">
      <c r="A20" s="189"/>
      <c r="B20" s="144"/>
      <c r="C20" s="144"/>
      <c r="D20" s="176"/>
      <c r="E20" s="177"/>
      <c r="F20" s="145"/>
      <c r="G20" s="145"/>
      <c r="I20" s="108"/>
    </row>
    <row r="21" spans="1:9" s="27" customFormat="1" ht="45.75" customHeight="1" x14ac:dyDescent="0.25">
      <c r="A21" s="193" t="s">
        <v>34</v>
      </c>
      <c r="B21" s="181"/>
      <c r="C21" s="598" t="s">
        <v>888</v>
      </c>
      <c r="D21" s="599"/>
      <c r="E21" s="599"/>
      <c r="F21" s="599"/>
      <c r="G21" s="188"/>
    </row>
    <row r="22" spans="1:9" s="27" customFormat="1" x14ac:dyDescent="0.25">
      <c r="A22" s="189"/>
      <c r="B22" s="144"/>
      <c r="C22" s="190"/>
      <c r="D22" s="176" t="s">
        <v>32</v>
      </c>
      <c r="E22" s="191">
        <v>2.85</v>
      </c>
      <c r="F22" s="217"/>
      <c r="G22" s="194">
        <f>E22*F22</f>
        <v>0</v>
      </c>
    </row>
    <row r="23" spans="1:9" x14ac:dyDescent="0.25">
      <c r="A23" s="189"/>
      <c r="B23" s="144"/>
      <c r="C23" s="144"/>
      <c r="D23" s="176"/>
      <c r="E23" s="177"/>
      <c r="F23" s="145"/>
      <c r="G23" s="145"/>
    </row>
    <row r="24" spans="1:9" s="27" customFormat="1" ht="33" customHeight="1" x14ac:dyDescent="0.25">
      <c r="A24" s="192" t="s">
        <v>38</v>
      </c>
      <c r="B24" s="181"/>
      <c r="C24" s="597" t="s">
        <v>667</v>
      </c>
      <c r="D24" s="597"/>
      <c r="E24" s="597"/>
      <c r="F24" s="597"/>
      <c r="G24" s="188"/>
    </row>
    <row r="25" spans="1:9" s="65" customFormat="1" x14ac:dyDescent="0.25">
      <c r="A25" s="189"/>
      <c r="B25" s="144"/>
      <c r="C25" s="144" t="s">
        <v>668</v>
      </c>
      <c r="D25" s="176" t="s">
        <v>32</v>
      </c>
      <c r="E25" s="191">
        <v>5.2</v>
      </c>
      <c r="F25" s="217"/>
      <c r="G25" s="145">
        <f>E25*F25</f>
        <v>0</v>
      </c>
    </row>
    <row r="26" spans="1:9" x14ac:dyDescent="0.25">
      <c r="A26" s="189"/>
      <c r="B26" s="144"/>
      <c r="C26" s="190"/>
      <c r="D26" s="176"/>
      <c r="E26" s="177"/>
      <c r="F26" s="145"/>
      <c r="G26" s="145"/>
    </row>
    <row r="27" spans="1:9" s="27" customFormat="1" ht="46.5" customHeight="1" x14ac:dyDescent="0.25">
      <c r="A27" s="192" t="s">
        <v>44</v>
      </c>
      <c r="B27" s="181"/>
      <c r="C27" s="597" t="s">
        <v>59</v>
      </c>
      <c r="D27" s="597"/>
      <c r="E27" s="597"/>
      <c r="F27" s="597"/>
      <c r="G27" s="188"/>
    </row>
    <row r="28" spans="1:9" s="27" customFormat="1" ht="30" x14ac:dyDescent="0.25">
      <c r="A28" s="189"/>
      <c r="B28" s="144"/>
      <c r="C28" s="190" t="s">
        <v>657</v>
      </c>
      <c r="D28" s="176" t="s">
        <v>32</v>
      </c>
      <c r="E28" s="191">
        <v>5.55</v>
      </c>
      <c r="F28" s="216"/>
      <c r="G28" s="145">
        <f>E28*F28</f>
        <v>0</v>
      </c>
    </row>
    <row r="29" spans="1:9" ht="15" customHeight="1" x14ac:dyDescent="0.25">
      <c r="A29" s="189"/>
      <c r="B29" s="144"/>
      <c r="C29" s="144"/>
      <c r="D29" s="176"/>
      <c r="E29" s="177"/>
      <c r="F29" s="145"/>
      <c r="G29" s="145"/>
    </row>
    <row r="30" spans="1:9" s="27" customFormat="1" ht="31.5" customHeight="1" x14ac:dyDescent="0.25">
      <c r="A30" s="192" t="s">
        <v>41</v>
      </c>
      <c r="B30" s="181"/>
      <c r="C30" s="597" t="s">
        <v>60</v>
      </c>
      <c r="D30" s="597"/>
      <c r="E30" s="597"/>
      <c r="F30" s="597"/>
      <c r="G30" s="188"/>
    </row>
    <row r="31" spans="1:9" s="27" customFormat="1" x14ac:dyDescent="0.25">
      <c r="A31" s="154"/>
      <c r="B31" s="144"/>
      <c r="C31" s="190"/>
      <c r="D31" s="176" t="s">
        <v>32</v>
      </c>
      <c r="E31" s="191">
        <v>95.2</v>
      </c>
      <c r="F31" s="216"/>
      <c r="G31" s="145">
        <f>E31*F31</f>
        <v>0</v>
      </c>
    </row>
    <row r="32" spans="1:9" x14ac:dyDescent="0.25">
      <c r="A32" s="154"/>
      <c r="B32" s="144"/>
      <c r="C32" s="144"/>
      <c r="D32" s="176"/>
      <c r="E32" s="177"/>
      <c r="F32" s="145"/>
      <c r="G32" s="145"/>
    </row>
    <row r="33" spans="1:7" s="27" customFormat="1" ht="48.75" customHeight="1" x14ac:dyDescent="0.25">
      <c r="A33" s="195" t="s">
        <v>176</v>
      </c>
      <c r="B33" s="196"/>
      <c r="C33" s="598" t="s">
        <v>889</v>
      </c>
      <c r="D33" s="598"/>
      <c r="E33" s="598"/>
      <c r="F33" s="598"/>
      <c r="G33" s="188"/>
    </row>
    <row r="34" spans="1:7" s="27" customFormat="1" x14ac:dyDescent="0.25">
      <c r="A34" s="197"/>
      <c r="B34" s="144"/>
      <c r="C34" s="198" t="s">
        <v>19</v>
      </c>
      <c r="D34" s="176" t="s">
        <v>18</v>
      </c>
      <c r="E34" s="191">
        <v>12</v>
      </c>
      <c r="F34" s="217"/>
      <c r="G34" s="145">
        <f>E34*F34</f>
        <v>0</v>
      </c>
    </row>
    <row r="35" spans="1:7" x14ac:dyDescent="0.25">
      <c r="A35" s="199"/>
      <c r="B35" s="144"/>
      <c r="C35" s="200"/>
      <c r="D35" s="144"/>
      <c r="E35" s="177"/>
      <c r="F35" s="145"/>
      <c r="G35" s="145"/>
    </row>
    <row r="36" spans="1:7" s="28" customFormat="1" ht="46.5" customHeight="1" x14ac:dyDescent="0.25">
      <c r="A36" s="193" t="s">
        <v>45</v>
      </c>
      <c r="B36" s="196"/>
      <c r="C36" s="598" t="s">
        <v>890</v>
      </c>
      <c r="D36" s="598"/>
      <c r="E36" s="598"/>
      <c r="F36" s="598"/>
      <c r="G36" s="188"/>
    </row>
    <row r="37" spans="1:7" s="28" customFormat="1" x14ac:dyDescent="0.25">
      <c r="A37" s="189"/>
      <c r="B37" s="144"/>
      <c r="C37" s="147" t="s">
        <v>0</v>
      </c>
      <c r="D37" s="176" t="s">
        <v>33</v>
      </c>
      <c r="E37" s="191">
        <v>9</v>
      </c>
      <c r="F37" s="217"/>
      <c r="G37" s="145">
        <f>E37*F37</f>
        <v>0</v>
      </c>
    </row>
    <row r="38" spans="1:7" s="28" customFormat="1" x14ac:dyDescent="0.25">
      <c r="A38" s="189"/>
      <c r="B38" s="144"/>
      <c r="C38" s="147"/>
      <c r="D38" s="176"/>
      <c r="E38" s="177"/>
      <c r="F38" s="145"/>
      <c r="G38" s="145"/>
    </row>
    <row r="39" spans="1:7" s="28" customFormat="1" ht="45" customHeight="1" x14ac:dyDescent="0.25">
      <c r="A39" s="201" t="s">
        <v>177</v>
      </c>
      <c r="B39" s="182"/>
      <c r="C39" s="598" t="s">
        <v>658</v>
      </c>
      <c r="D39" s="598"/>
      <c r="E39" s="598"/>
      <c r="F39" s="598"/>
      <c r="G39" s="188"/>
    </row>
    <row r="40" spans="1:7" s="28" customFormat="1" x14ac:dyDescent="0.25">
      <c r="A40" s="189"/>
      <c r="B40" s="144"/>
      <c r="C40" s="147" t="s">
        <v>0</v>
      </c>
      <c r="D40" s="176" t="s">
        <v>33</v>
      </c>
      <c r="E40" s="191">
        <v>47.4</v>
      </c>
      <c r="F40" s="216"/>
      <c r="G40" s="145">
        <f>E40*F40</f>
        <v>0</v>
      </c>
    </row>
    <row r="41" spans="1:7" s="28" customFormat="1" x14ac:dyDescent="0.25">
      <c r="A41" s="189"/>
      <c r="B41" s="144"/>
      <c r="C41" s="147"/>
      <c r="D41" s="176"/>
      <c r="E41" s="177"/>
      <c r="F41" s="145"/>
      <c r="G41" s="145"/>
    </row>
    <row r="42" spans="1:7" s="64" customFormat="1" ht="30" customHeight="1" x14ac:dyDescent="0.25">
      <c r="A42" s="192" t="s">
        <v>46</v>
      </c>
      <c r="B42" s="202"/>
      <c r="C42" s="600" t="s">
        <v>35</v>
      </c>
      <c r="D42" s="600"/>
      <c r="E42" s="600"/>
      <c r="F42" s="600"/>
      <c r="G42" s="203"/>
    </row>
    <row r="43" spans="1:7" s="69" customFormat="1" x14ac:dyDescent="0.25">
      <c r="A43" s="189"/>
      <c r="B43" s="147"/>
      <c r="C43" s="147" t="s">
        <v>22</v>
      </c>
      <c r="D43" s="204"/>
      <c r="E43" s="205"/>
      <c r="F43" s="148"/>
      <c r="G43" s="148"/>
    </row>
    <row r="44" spans="1:7" s="69" customFormat="1" x14ac:dyDescent="0.25">
      <c r="A44" s="189"/>
      <c r="B44" s="147"/>
      <c r="C44" s="198" t="s">
        <v>36</v>
      </c>
      <c r="D44" s="204" t="s">
        <v>37</v>
      </c>
      <c r="E44" s="206">
        <v>10.3</v>
      </c>
      <c r="F44" s="218"/>
      <c r="G44" s="148"/>
    </row>
    <row r="45" spans="1:7" s="69" customFormat="1" x14ac:dyDescent="0.25">
      <c r="A45" s="189"/>
      <c r="B45" s="147"/>
      <c r="C45" s="198" t="s">
        <v>338</v>
      </c>
      <c r="D45" s="204" t="s">
        <v>37</v>
      </c>
      <c r="E45" s="206">
        <v>5.2</v>
      </c>
      <c r="F45" s="218"/>
      <c r="G45" s="148"/>
    </row>
    <row r="46" spans="1:7" s="69" customFormat="1" x14ac:dyDescent="0.25">
      <c r="A46" s="189"/>
      <c r="B46" s="147"/>
      <c r="C46" s="198" t="s">
        <v>71</v>
      </c>
      <c r="D46" s="204" t="s">
        <v>37</v>
      </c>
      <c r="E46" s="206">
        <f>SUM(E44:E45)</f>
        <v>15.5</v>
      </c>
      <c r="F46" s="218"/>
      <c r="G46" s="148">
        <f>E46*F46</f>
        <v>0</v>
      </c>
    </row>
    <row r="47" spans="1:7" x14ac:dyDescent="0.25">
      <c r="A47" s="154"/>
      <c r="B47" s="144"/>
      <c r="C47" s="204"/>
      <c r="D47" s="147"/>
      <c r="E47" s="205"/>
      <c r="F47" s="145"/>
      <c r="G47" s="145"/>
    </row>
    <row r="48" spans="1:7" s="27" customFormat="1" ht="33.75" customHeight="1" x14ac:dyDescent="0.25">
      <c r="A48" s="180" t="s">
        <v>47</v>
      </c>
      <c r="B48" s="181"/>
      <c r="C48" s="595" t="s">
        <v>444</v>
      </c>
      <c r="D48" s="595"/>
      <c r="E48" s="595"/>
      <c r="F48" s="595"/>
      <c r="G48" s="207">
        <f>SUM(G3:G47)*0.05</f>
        <v>0</v>
      </c>
    </row>
    <row r="49" spans="1:7" s="27" customFormat="1" x14ac:dyDescent="0.25">
      <c r="A49" s="154"/>
      <c r="B49" s="144"/>
      <c r="C49" s="144"/>
      <c r="D49" s="144"/>
      <c r="E49" s="177"/>
      <c r="F49" s="145"/>
      <c r="G49" s="145"/>
    </row>
    <row r="50" spans="1:7" x14ac:dyDescent="0.25">
      <c r="A50" s="208"/>
      <c r="B50" s="168"/>
      <c r="C50" s="209" t="s">
        <v>79</v>
      </c>
      <c r="D50" s="168"/>
      <c r="E50" s="210"/>
      <c r="F50" s="211"/>
      <c r="G50" s="212">
        <f>SUM(G1:G49)</f>
        <v>0</v>
      </c>
    </row>
  </sheetData>
  <sheetProtection algorithmName="SHA-512" hashValue="wAIUStfyQeFpbEZ+C5u2b5eD594Q1uOnoJIiu4t+h9R+tiXOWezY6aoTG9cayG7IoLt0GtCGNdd9ot5TYgNT8g==" saltValue="mL+fHM6wHMTf1uPEKpYUzQ==" spinCount="100000" sheet="1" objects="1" scenarios="1"/>
  <mergeCells count="14">
    <mergeCell ref="C48:F48"/>
    <mergeCell ref="C3:F3"/>
    <mergeCell ref="C6:F6"/>
    <mergeCell ref="C11:F11"/>
    <mergeCell ref="C14:F14"/>
    <mergeCell ref="C18:F18"/>
    <mergeCell ref="C21:F21"/>
    <mergeCell ref="C24:F24"/>
    <mergeCell ref="C27:F27"/>
    <mergeCell ref="C30:F30"/>
    <mergeCell ref="C33:F33"/>
    <mergeCell ref="C36:F36"/>
    <mergeCell ref="C39:F39"/>
    <mergeCell ref="C42:F42"/>
  </mergeCells>
  <phoneticPr fontId="5"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&amp;LA
I.   RUŠITVE</oddHeader>
    <oddFooter>&amp;C&amp;10Prenova Centra za stomatološko protetiko, Stomatološka klinika UKC LJ&amp;R&amp;P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M54"/>
  <sheetViews>
    <sheetView view="pageBreakPreview" topLeftCell="A31" zoomScaleNormal="100" zoomScaleSheetLayoutView="100" zoomScalePageLayoutView="70" workbookViewId="0">
      <selection activeCell="G53" sqref="G53"/>
    </sheetView>
  </sheetViews>
  <sheetFormatPr defaultColWidth="10.85546875" defaultRowHeight="15" x14ac:dyDescent="0.25"/>
  <cols>
    <col min="1" max="1" width="5.85546875" style="3" customWidth="1"/>
    <col min="2" max="2" width="8.7109375" style="108" customWidth="1"/>
    <col min="3" max="3" width="33.7109375" style="108" customWidth="1"/>
    <col min="4" max="4" width="6.42578125" style="108" customWidth="1"/>
    <col min="5" max="5" width="9" style="12" customWidth="1"/>
    <col min="6" max="6" width="10.85546875" style="6"/>
    <col min="7" max="7" width="13" style="6" customWidth="1"/>
    <col min="8" max="16384" width="10.85546875" style="1"/>
  </cols>
  <sheetData>
    <row r="1" spans="1:13" ht="39" customHeight="1" x14ac:dyDescent="0.25">
      <c r="A1" s="149" t="s">
        <v>72</v>
      </c>
      <c r="B1" s="149" t="s">
        <v>80</v>
      </c>
      <c r="C1" s="149" t="s">
        <v>74</v>
      </c>
      <c r="D1" s="149" t="s">
        <v>75</v>
      </c>
      <c r="E1" s="219" t="s">
        <v>76</v>
      </c>
      <c r="F1" s="162" t="s">
        <v>77</v>
      </c>
      <c r="G1" s="163" t="s">
        <v>78</v>
      </c>
      <c r="K1" s="23"/>
    </row>
    <row r="2" spans="1:13" s="101" customFormat="1" x14ac:dyDescent="0.25">
      <c r="A2" s="151"/>
      <c r="B2" s="151"/>
      <c r="C2" s="220"/>
      <c r="D2" s="220"/>
      <c r="E2" s="221"/>
      <c r="F2" s="222"/>
      <c r="G2" s="223"/>
      <c r="K2" s="23"/>
    </row>
    <row r="3" spans="1:13" s="101" customFormat="1" x14ac:dyDescent="0.25">
      <c r="A3" s="150"/>
      <c r="B3" s="224"/>
      <c r="C3" s="181" t="s">
        <v>325</v>
      </c>
      <c r="D3" s="224"/>
      <c r="E3" s="225"/>
      <c r="F3" s="226"/>
      <c r="G3" s="227"/>
      <c r="K3" s="23"/>
    </row>
    <row r="4" spans="1:13" ht="78" customHeight="1" x14ac:dyDescent="0.25">
      <c r="A4" s="180" t="s">
        <v>23</v>
      </c>
      <c r="B4" s="181"/>
      <c r="C4" s="601" t="s">
        <v>331</v>
      </c>
      <c r="D4" s="602"/>
      <c r="E4" s="602"/>
      <c r="F4" s="602"/>
      <c r="G4" s="603"/>
      <c r="I4" s="21"/>
      <c r="M4" s="21"/>
    </row>
    <row r="5" spans="1:13" s="69" customFormat="1" x14ac:dyDescent="0.25">
      <c r="A5" s="189"/>
      <c r="B5" s="147"/>
      <c r="C5" s="228" t="s">
        <v>2</v>
      </c>
      <c r="D5" s="204" t="s">
        <v>32</v>
      </c>
      <c r="E5" s="229">
        <v>95.2</v>
      </c>
      <c r="F5" s="218"/>
      <c r="G5" s="148">
        <f>E5*F5</f>
        <v>0</v>
      </c>
      <c r="M5" s="104"/>
    </row>
    <row r="6" spans="1:13" s="102" customFormat="1" x14ac:dyDescent="0.25">
      <c r="A6" s="154"/>
      <c r="B6" s="144"/>
      <c r="C6" s="190"/>
      <c r="D6" s="176"/>
      <c r="E6" s="230"/>
      <c r="F6" s="148"/>
      <c r="G6" s="145"/>
      <c r="M6" s="63"/>
    </row>
    <row r="7" spans="1:13" s="101" customFormat="1" ht="28.5" customHeight="1" x14ac:dyDescent="0.25">
      <c r="A7" s="180" t="s">
        <v>26</v>
      </c>
      <c r="B7" s="181"/>
      <c r="C7" s="613" t="s">
        <v>663</v>
      </c>
      <c r="D7" s="613"/>
      <c r="E7" s="613"/>
      <c r="F7" s="613"/>
      <c r="G7" s="614"/>
      <c r="H7" s="64"/>
      <c r="I7" s="64"/>
      <c r="J7" s="64"/>
      <c r="K7" s="64"/>
      <c r="L7" s="64"/>
    </row>
    <row r="8" spans="1:13" s="102" customFormat="1" ht="29.25" customHeight="1" x14ac:dyDescent="0.25">
      <c r="A8" s="189"/>
      <c r="B8" s="231"/>
      <c r="C8" s="615" t="s">
        <v>330</v>
      </c>
      <c r="D8" s="616"/>
      <c r="E8" s="616"/>
      <c r="F8" s="148"/>
      <c r="G8" s="148"/>
      <c r="H8" s="69"/>
      <c r="I8" s="69"/>
      <c r="J8" s="69"/>
      <c r="K8" s="69"/>
      <c r="L8" s="69"/>
    </row>
    <row r="9" spans="1:13" s="101" customFormat="1" x14ac:dyDescent="0.25">
      <c r="A9" s="189"/>
      <c r="B9" s="231"/>
      <c r="C9" s="233"/>
      <c r="D9" s="204" t="s">
        <v>32</v>
      </c>
      <c r="E9" s="229">
        <v>91.05</v>
      </c>
      <c r="F9" s="263"/>
      <c r="G9" s="148">
        <f>E9*F9</f>
        <v>0</v>
      </c>
      <c r="H9" s="64"/>
      <c r="I9" s="64"/>
      <c r="J9" s="64"/>
      <c r="K9" s="64"/>
      <c r="L9" s="64"/>
    </row>
    <row r="10" spans="1:13" s="101" customFormat="1" x14ac:dyDescent="0.25">
      <c r="A10" s="189"/>
      <c r="B10" s="231"/>
      <c r="C10" s="233"/>
      <c r="D10" s="204"/>
      <c r="E10" s="230"/>
      <c r="F10" s="148"/>
      <c r="G10" s="148"/>
      <c r="H10" s="64"/>
      <c r="I10" s="64"/>
      <c r="J10" s="64"/>
      <c r="K10" s="64"/>
      <c r="L10" s="64"/>
    </row>
    <row r="11" spans="1:13" s="101" customFormat="1" ht="15" customHeight="1" x14ac:dyDescent="0.25">
      <c r="A11" s="192" t="s">
        <v>28</v>
      </c>
      <c r="B11" s="202"/>
      <c r="C11" s="617" t="s">
        <v>442</v>
      </c>
      <c r="D11" s="617"/>
      <c r="E11" s="617"/>
      <c r="F11" s="617"/>
      <c r="G11" s="618"/>
      <c r="H11" s="64"/>
      <c r="I11" s="64"/>
      <c r="J11" s="64"/>
      <c r="K11" s="64"/>
      <c r="L11" s="64"/>
    </row>
    <row r="12" spans="1:13" s="102" customFormat="1" ht="29.25" customHeight="1" x14ac:dyDescent="0.25">
      <c r="A12" s="189"/>
      <c r="B12" s="231"/>
      <c r="C12" s="615" t="s">
        <v>332</v>
      </c>
      <c r="D12" s="615"/>
      <c r="E12" s="615"/>
      <c r="F12" s="148"/>
      <c r="G12" s="148"/>
      <c r="H12" s="69"/>
      <c r="I12" s="69"/>
      <c r="J12" s="69"/>
      <c r="K12" s="69"/>
      <c r="L12" s="69"/>
    </row>
    <row r="13" spans="1:13" s="101" customFormat="1" x14ac:dyDescent="0.25">
      <c r="A13" s="189"/>
      <c r="B13" s="231"/>
      <c r="C13" s="233"/>
      <c r="D13" s="204" t="s">
        <v>42</v>
      </c>
      <c r="E13" s="229">
        <v>45.4</v>
      </c>
      <c r="F13" s="218"/>
      <c r="G13" s="148">
        <f>E13*F13</f>
        <v>0</v>
      </c>
      <c r="H13" s="64"/>
      <c r="I13" s="64"/>
      <c r="J13" s="64"/>
      <c r="K13" s="64"/>
      <c r="L13" s="64"/>
    </row>
    <row r="14" spans="1:13" s="69" customFormat="1" x14ac:dyDescent="0.25">
      <c r="A14" s="189"/>
      <c r="B14" s="147"/>
      <c r="C14" s="228"/>
      <c r="D14" s="204"/>
      <c r="E14" s="230"/>
      <c r="F14" s="148"/>
      <c r="G14" s="148"/>
      <c r="M14" s="104"/>
    </row>
    <row r="15" spans="1:13" s="101" customFormat="1" ht="15" customHeight="1" x14ac:dyDescent="0.25">
      <c r="A15" s="192" t="s">
        <v>29</v>
      </c>
      <c r="B15" s="202"/>
      <c r="C15" s="617" t="s">
        <v>333</v>
      </c>
      <c r="D15" s="617"/>
      <c r="E15" s="617"/>
      <c r="F15" s="617"/>
      <c r="G15" s="618"/>
      <c r="H15" s="64"/>
      <c r="I15" s="64"/>
      <c r="J15" s="64"/>
      <c r="K15" s="64"/>
      <c r="L15" s="64"/>
    </row>
    <row r="16" spans="1:13" s="101" customFormat="1" ht="44.25" customHeight="1" x14ac:dyDescent="0.25">
      <c r="A16" s="189"/>
      <c r="B16" s="147"/>
      <c r="C16" s="622" t="s">
        <v>334</v>
      </c>
      <c r="D16" s="622"/>
      <c r="E16" s="622"/>
      <c r="F16" s="622"/>
      <c r="G16" s="622"/>
      <c r="H16" s="64"/>
      <c r="I16" s="64"/>
      <c r="J16" s="64"/>
      <c r="K16" s="64"/>
      <c r="L16" s="64"/>
    </row>
    <row r="17" spans="1:13" s="101" customFormat="1" x14ac:dyDescent="0.25">
      <c r="A17" s="189"/>
      <c r="B17" s="231"/>
      <c r="C17" s="233"/>
      <c r="D17" s="204" t="s">
        <v>42</v>
      </c>
      <c r="E17" s="229">
        <v>12.5</v>
      </c>
      <c r="F17" s="218"/>
      <c r="G17" s="148">
        <f>E17*F17</f>
        <v>0</v>
      </c>
      <c r="H17" s="64"/>
      <c r="I17" s="64"/>
      <c r="J17" s="64"/>
      <c r="K17" s="64"/>
      <c r="L17" s="64"/>
    </row>
    <row r="18" spans="1:13" s="101" customFormat="1" x14ac:dyDescent="0.25">
      <c r="A18" s="189"/>
      <c r="B18" s="231"/>
      <c r="C18" s="233"/>
      <c r="D18" s="204"/>
      <c r="E18" s="230"/>
      <c r="F18" s="148"/>
      <c r="G18" s="148"/>
      <c r="H18" s="64"/>
      <c r="I18" s="64"/>
      <c r="J18" s="64"/>
      <c r="K18" s="64"/>
      <c r="L18" s="64"/>
    </row>
    <row r="19" spans="1:13" s="101" customFormat="1" ht="30" customHeight="1" x14ac:dyDescent="0.25">
      <c r="A19" s="192" t="s">
        <v>43</v>
      </c>
      <c r="B19" s="202"/>
      <c r="C19" s="617" t="s">
        <v>335</v>
      </c>
      <c r="D19" s="617"/>
      <c r="E19" s="617"/>
      <c r="F19" s="617"/>
      <c r="G19" s="618"/>
      <c r="H19" s="64"/>
      <c r="I19" s="64"/>
      <c r="J19" s="64"/>
      <c r="K19" s="64"/>
      <c r="L19" s="64"/>
    </row>
    <row r="20" spans="1:13" s="101" customFormat="1" x14ac:dyDescent="0.25">
      <c r="A20" s="189"/>
      <c r="B20" s="231"/>
      <c r="C20" s="233"/>
      <c r="D20" s="204" t="s">
        <v>32</v>
      </c>
      <c r="E20" s="229">
        <v>91.05</v>
      </c>
      <c r="F20" s="218"/>
      <c r="G20" s="148">
        <f>E20*F20</f>
        <v>0</v>
      </c>
      <c r="H20" s="64"/>
      <c r="I20" s="64"/>
      <c r="J20" s="64"/>
      <c r="K20" s="64"/>
      <c r="L20" s="64"/>
    </row>
    <row r="21" spans="1:13" s="101" customFormat="1" x14ac:dyDescent="0.25">
      <c r="A21" s="189"/>
      <c r="B21" s="231"/>
      <c r="C21" s="233"/>
      <c r="D21" s="204"/>
      <c r="E21" s="230"/>
      <c r="F21" s="148"/>
      <c r="G21" s="148"/>
      <c r="H21" s="64"/>
      <c r="I21" s="64"/>
      <c r="J21" s="64"/>
      <c r="K21" s="64"/>
      <c r="L21" s="64"/>
    </row>
    <row r="22" spans="1:13" s="107" customFormat="1" x14ac:dyDescent="0.25">
      <c r="A22" s="235"/>
      <c r="B22" s="236"/>
      <c r="C22" s="237" t="s">
        <v>339</v>
      </c>
      <c r="D22" s="238"/>
      <c r="E22" s="239"/>
      <c r="F22" s="240"/>
      <c r="G22" s="240"/>
    </row>
    <row r="23" spans="1:13" s="127" customFormat="1" x14ac:dyDescent="0.25">
      <c r="A23" s="193" t="s">
        <v>38</v>
      </c>
      <c r="B23" s="241"/>
      <c r="C23" s="619" t="s">
        <v>340</v>
      </c>
      <c r="D23" s="620"/>
      <c r="E23" s="620"/>
      <c r="F23" s="620"/>
      <c r="G23" s="621"/>
    </row>
    <row r="24" spans="1:13" s="112" customFormat="1" x14ac:dyDescent="0.25">
      <c r="A24" s="199"/>
      <c r="B24" s="243"/>
      <c r="C24" s="244" t="s">
        <v>660</v>
      </c>
      <c r="D24" s="245" t="s">
        <v>42</v>
      </c>
      <c r="E24" s="229">
        <v>1.65</v>
      </c>
      <c r="F24" s="263"/>
      <c r="G24" s="234">
        <f>E24*F24</f>
        <v>0</v>
      </c>
    </row>
    <row r="25" spans="1:13" s="112" customFormat="1" x14ac:dyDescent="0.25">
      <c r="A25" s="199"/>
      <c r="B25" s="243"/>
      <c r="C25" s="246" t="s">
        <v>659</v>
      </c>
      <c r="D25" s="245"/>
      <c r="E25" s="229"/>
      <c r="F25" s="234"/>
      <c r="G25" s="234"/>
    </row>
    <row r="26" spans="1:13" s="103" customFormat="1" x14ac:dyDescent="0.25">
      <c r="A26" s="189"/>
      <c r="B26" s="247"/>
      <c r="C26" s="147"/>
      <c r="D26" s="204"/>
      <c r="E26" s="230"/>
      <c r="F26" s="148"/>
      <c r="G26" s="148"/>
    </row>
    <row r="27" spans="1:13" s="101" customFormat="1" x14ac:dyDescent="0.25">
      <c r="A27" s="180"/>
      <c r="B27" s="181"/>
      <c r="C27" s="181" t="s">
        <v>326</v>
      </c>
      <c r="D27" s="183"/>
      <c r="E27" s="248"/>
      <c r="F27" s="249"/>
      <c r="G27" s="207"/>
      <c r="M27" s="21"/>
    </row>
    <row r="28" spans="1:13" s="64" customFormat="1" ht="47.25" customHeight="1" x14ac:dyDescent="0.25">
      <c r="A28" s="192" t="s">
        <v>177</v>
      </c>
      <c r="B28" s="202"/>
      <c r="C28" s="604" t="s">
        <v>662</v>
      </c>
      <c r="D28" s="605"/>
      <c r="E28" s="605"/>
      <c r="F28" s="605"/>
      <c r="G28" s="606"/>
    </row>
    <row r="29" spans="1:13" s="64" customFormat="1" x14ac:dyDescent="0.25">
      <c r="A29" s="189"/>
      <c r="B29" s="147"/>
      <c r="C29" s="147" t="s">
        <v>81</v>
      </c>
      <c r="D29" s="204" t="s">
        <v>32</v>
      </c>
      <c r="E29" s="229">
        <v>2.5499999999999998</v>
      </c>
      <c r="F29" s="218"/>
      <c r="G29" s="148">
        <f>E29*F29</f>
        <v>0</v>
      </c>
      <c r="M29" s="105"/>
    </row>
    <row r="30" spans="1:13" s="64" customFormat="1" x14ac:dyDescent="0.25">
      <c r="A30" s="189"/>
      <c r="B30" s="147"/>
      <c r="C30" s="147"/>
      <c r="D30" s="204"/>
      <c r="E30" s="230"/>
      <c r="F30" s="148"/>
      <c r="G30" s="148"/>
      <c r="M30" s="105"/>
    </row>
    <row r="31" spans="1:13" s="64" customFormat="1" x14ac:dyDescent="0.25">
      <c r="A31" s="192" t="s">
        <v>46</v>
      </c>
      <c r="B31" s="202"/>
      <c r="C31" s="610" t="s">
        <v>443</v>
      </c>
      <c r="D31" s="611"/>
      <c r="E31" s="611"/>
      <c r="F31" s="611"/>
      <c r="G31" s="612"/>
    </row>
    <row r="32" spans="1:13" s="64" customFormat="1" x14ac:dyDescent="0.25">
      <c r="A32" s="189"/>
      <c r="B32" s="147"/>
      <c r="C32" s="198" t="s">
        <v>282</v>
      </c>
      <c r="D32" s="204" t="s">
        <v>18</v>
      </c>
      <c r="E32" s="229">
        <v>2</v>
      </c>
      <c r="F32" s="218"/>
      <c r="G32" s="148">
        <f>E32*F32</f>
        <v>0</v>
      </c>
      <c r="H32" s="133"/>
    </row>
    <row r="33" spans="1:13" x14ac:dyDescent="0.25">
      <c r="A33" s="154"/>
      <c r="B33" s="144"/>
      <c r="C33" s="144"/>
      <c r="D33" s="144"/>
      <c r="E33" s="230"/>
      <c r="F33" s="145"/>
      <c r="G33" s="145"/>
      <c r="H33" s="21"/>
      <c r="I33" s="21"/>
      <c r="M33" s="21"/>
    </row>
    <row r="34" spans="1:13" x14ac:dyDescent="0.25">
      <c r="A34" s="180"/>
      <c r="B34" s="181"/>
      <c r="C34" s="181" t="s">
        <v>327</v>
      </c>
      <c r="D34" s="181"/>
      <c r="E34" s="248"/>
      <c r="F34" s="249"/>
      <c r="G34" s="185"/>
      <c r="H34" s="21"/>
      <c r="I34" s="21"/>
    </row>
    <row r="35" spans="1:13" s="102" customFormat="1" ht="30.75" customHeight="1" x14ac:dyDescent="0.25">
      <c r="A35" s="195" t="s">
        <v>47</v>
      </c>
      <c r="B35" s="181"/>
      <c r="C35" s="607" t="s">
        <v>329</v>
      </c>
      <c r="D35" s="608"/>
      <c r="E35" s="608"/>
      <c r="F35" s="608"/>
      <c r="G35" s="609"/>
    </row>
    <row r="36" spans="1:13" x14ac:dyDescent="0.25">
      <c r="A36" s="154"/>
      <c r="B36" s="144"/>
      <c r="C36" s="144" t="s">
        <v>1</v>
      </c>
      <c r="D36" s="176" t="s">
        <v>32</v>
      </c>
      <c r="E36" s="229">
        <v>6.1</v>
      </c>
      <c r="F36" s="263"/>
      <c r="G36" s="148">
        <f>E36*F36</f>
        <v>0</v>
      </c>
    </row>
    <row r="37" spans="1:13" s="92" customFormat="1" ht="15.75" customHeight="1" x14ac:dyDescent="0.25">
      <c r="A37" s="154"/>
      <c r="B37" s="144"/>
      <c r="C37" s="253"/>
      <c r="D37" s="176"/>
      <c r="E37" s="230"/>
      <c r="F37" s="148"/>
      <c r="G37" s="148"/>
      <c r="H37" s="21"/>
      <c r="I37" s="21"/>
    </row>
    <row r="38" spans="1:13" s="64" customFormat="1" ht="46.5" customHeight="1" x14ac:dyDescent="0.25">
      <c r="A38" s="193" t="s">
        <v>336</v>
      </c>
      <c r="B38" s="254"/>
      <c r="C38" s="619" t="s">
        <v>661</v>
      </c>
      <c r="D38" s="620"/>
      <c r="E38" s="620"/>
      <c r="F38" s="620"/>
      <c r="G38" s="621"/>
      <c r="H38" s="105"/>
      <c r="I38" s="105"/>
    </row>
    <row r="39" spans="1:13" s="92" customFormat="1" ht="15.75" customHeight="1" x14ac:dyDescent="0.25">
      <c r="A39" s="154"/>
      <c r="B39" s="144"/>
      <c r="C39" s="253" t="s">
        <v>328</v>
      </c>
      <c r="D39" s="176" t="s">
        <v>42</v>
      </c>
      <c r="E39" s="229">
        <v>49.7</v>
      </c>
      <c r="F39" s="218"/>
      <c r="G39" s="148">
        <f>E39*F39</f>
        <v>0</v>
      </c>
      <c r="H39" s="21"/>
      <c r="I39" s="21"/>
    </row>
    <row r="40" spans="1:13" x14ac:dyDescent="0.25">
      <c r="A40" s="154"/>
      <c r="B40" s="144"/>
      <c r="C40" s="144"/>
      <c r="D40" s="144"/>
      <c r="E40" s="230"/>
      <c r="F40" s="145"/>
      <c r="G40" s="145"/>
    </row>
    <row r="41" spans="1:13" x14ac:dyDescent="0.25">
      <c r="A41" s="180" t="s">
        <v>337</v>
      </c>
      <c r="B41" s="181"/>
      <c r="C41" s="623" t="s">
        <v>82</v>
      </c>
      <c r="D41" s="611"/>
      <c r="E41" s="611"/>
      <c r="F41" s="611"/>
      <c r="G41" s="612"/>
      <c r="H41" s="10"/>
      <c r="I41" s="10"/>
      <c r="J41" s="10"/>
      <c r="K41" s="10"/>
      <c r="L41" s="10"/>
    </row>
    <row r="42" spans="1:13" s="142" customFormat="1" x14ac:dyDescent="0.25">
      <c r="A42" s="189"/>
      <c r="B42" s="147"/>
      <c r="C42" s="255" t="s">
        <v>954</v>
      </c>
      <c r="D42" s="204" t="s">
        <v>18</v>
      </c>
      <c r="E42" s="229">
        <v>49</v>
      </c>
      <c r="F42" s="218"/>
      <c r="G42" s="148">
        <f>E42*F42</f>
        <v>0</v>
      </c>
    </row>
    <row r="43" spans="1:13" s="142" customFormat="1" x14ac:dyDescent="0.25">
      <c r="A43" s="189"/>
      <c r="B43" s="147"/>
      <c r="C43" s="255" t="s">
        <v>953</v>
      </c>
      <c r="D43" s="204"/>
      <c r="E43" s="256"/>
      <c r="F43" s="148"/>
      <c r="G43" s="148"/>
    </row>
    <row r="44" spans="1:13" x14ac:dyDescent="0.25">
      <c r="A44" s="154"/>
      <c r="B44" s="144"/>
      <c r="C44" s="144"/>
      <c r="D44" s="144"/>
      <c r="E44" s="230"/>
      <c r="F44" s="145"/>
      <c r="G44" s="145"/>
      <c r="H44" s="10"/>
      <c r="I44" s="10"/>
      <c r="J44" s="10"/>
      <c r="K44" s="10"/>
      <c r="L44" s="10"/>
    </row>
    <row r="45" spans="1:13" x14ac:dyDescent="0.25">
      <c r="A45" s="180" t="s">
        <v>341</v>
      </c>
      <c r="B45" s="181"/>
      <c r="C45" s="623" t="s">
        <v>83</v>
      </c>
      <c r="D45" s="611"/>
      <c r="E45" s="611"/>
      <c r="F45" s="611"/>
      <c r="G45" s="612"/>
      <c r="H45" s="10"/>
      <c r="I45" s="10"/>
      <c r="J45" s="10"/>
      <c r="K45" s="10"/>
      <c r="L45" s="10"/>
    </row>
    <row r="46" spans="1:13" x14ac:dyDescent="0.25">
      <c r="A46" s="154"/>
      <c r="B46" s="144"/>
      <c r="C46" s="190"/>
      <c r="D46" s="176" t="s">
        <v>32</v>
      </c>
      <c r="E46" s="229">
        <v>83</v>
      </c>
      <c r="F46" s="216"/>
      <c r="G46" s="145">
        <f>E46*F46</f>
        <v>0</v>
      </c>
      <c r="H46" s="10"/>
      <c r="I46" s="10"/>
      <c r="J46" s="10"/>
      <c r="K46" s="10"/>
      <c r="L46" s="10"/>
    </row>
    <row r="47" spans="1:13" s="101" customFormat="1" x14ac:dyDescent="0.25">
      <c r="A47" s="154"/>
      <c r="B47" s="257"/>
      <c r="C47" s="258"/>
      <c r="D47" s="176"/>
      <c r="E47" s="230"/>
      <c r="F47" s="145"/>
      <c r="G47" s="145"/>
      <c r="H47" s="64"/>
      <c r="I47" s="64"/>
      <c r="J47" s="64"/>
      <c r="K47" s="64"/>
      <c r="L47" s="64"/>
    </row>
    <row r="48" spans="1:13" ht="30" customHeight="1" x14ac:dyDescent="0.25">
      <c r="A48" s="180" t="s">
        <v>342</v>
      </c>
      <c r="B48" s="181"/>
      <c r="C48" s="600" t="s">
        <v>84</v>
      </c>
      <c r="D48" s="604"/>
      <c r="E48" s="604"/>
      <c r="F48" s="604"/>
      <c r="G48" s="624"/>
    </row>
    <row r="49" spans="1:7" x14ac:dyDescent="0.25">
      <c r="A49" s="154"/>
      <c r="B49" s="144"/>
      <c r="C49" s="190"/>
      <c r="D49" s="176" t="s">
        <v>85</v>
      </c>
      <c r="E49" s="230">
        <v>50</v>
      </c>
      <c r="F49" s="216"/>
      <c r="G49" s="145">
        <f>E49*F49</f>
        <v>0</v>
      </c>
    </row>
    <row r="50" spans="1:7" x14ac:dyDescent="0.25">
      <c r="A50" s="154"/>
      <c r="B50" s="144"/>
      <c r="C50" s="144"/>
      <c r="D50" s="144"/>
      <c r="E50" s="230"/>
      <c r="F50" s="145"/>
      <c r="G50" s="145"/>
    </row>
    <row r="51" spans="1:7" ht="30.75" customHeight="1" x14ac:dyDescent="0.25">
      <c r="A51" s="167" t="s">
        <v>343</v>
      </c>
      <c r="B51" s="168"/>
      <c r="C51" s="625" t="s">
        <v>86</v>
      </c>
      <c r="D51" s="626"/>
      <c r="E51" s="626"/>
      <c r="F51" s="626"/>
      <c r="G51" s="627"/>
    </row>
    <row r="52" spans="1:7" x14ac:dyDescent="0.25">
      <c r="A52" s="170"/>
      <c r="B52" s="171"/>
      <c r="C52" s="171"/>
      <c r="D52" s="171"/>
      <c r="E52" s="259"/>
      <c r="F52" s="179"/>
      <c r="G52" s="260">
        <f>(G5+G9+G13+G17+G20+G24+G29+G32+G36+G39+G42+G46+G49)*0.1</f>
        <v>0</v>
      </c>
    </row>
    <row r="53" spans="1:7" x14ac:dyDescent="0.25">
      <c r="A53" s="154"/>
      <c r="B53" s="144"/>
      <c r="C53" s="144"/>
      <c r="D53" s="144"/>
      <c r="E53" s="230"/>
      <c r="F53" s="145"/>
      <c r="G53" s="145"/>
    </row>
    <row r="54" spans="1:7" x14ac:dyDescent="0.25">
      <c r="A54" s="261"/>
      <c r="B54" s="209"/>
      <c r="C54" s="209" t="s">
        <v>87</v>
      </c>
      <c r="D54" s="209"/>
      <c r="E54" s="262"/>
      <c r="F54" s="212"/>
      <c r="G54" s="212">
        <f>SUM(G5:G52)</f>
        <v>0</v>
      </c>
    </row>
  </sheetData>
  <sheetProtection algorithmName="SHA-512" hashValue="6SFmc2+NV6Dj2e5LsWcrZQ1sEx7vQ0V6d4PesNDlEkuo5fZnSxzoC2HB0gZbJSSIg9ivUCXwFflGUPLnq3oF1Q==" saltValue="HgMhO7/fONtFFtgFYbEkrA==" spinCount="100000" sheet="1" objects="1" scenarios="1"/>
  <mergeCells count="17">
    <mergeCell ref="C41:G41"/>
    <mergeCell ref="C38:G38"/>
    <mergeCell ref="C45:G45"/>
    <mergeCell ref="C48:G48"/>
    <mergeCell ref="C51:G51"/>
    <mergeCell ref="C4:G4"/>
    <mergeCell ref="C28:G28"/>
    <mergeCell ref="C35:G35"/>
    <mergeCell ref="C31:G31"/>
    <mergeCell ref="C7:G7"/>
    <mergeCell ref="C8:E8"/>
    <mergeCell ref="C11:G11"/>
    <mergeCell ref="C12:E12"/>
    <mergeCell ref="C15:G15"/>
    <mergeCell ref="C23:G23"/>
    <mergeCell ref="C19:G19"/>
    <mergeCell ref="C16:G16"/>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&amp;LA
II.   ZIDARSKA DELA</oddHeader>
    <oddFooter>&amp;C&amp;10Prenova Centra za stomatološko protetiko, Stomatološka klinika UKC LJ&amp;R&amp;P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128"/>
  <sheetViews>
    <sheetView view="pageBreakPreview" topLeftCell="A96" zoomScaleNormal="100" zoomScaleSheetLayoutView="100" zoomScalePageLayoutView="70" workbookViewId="0">
      <selection activeCell="G128" sqref="G128"/>
    </sheetView>
  </sheetViews>
  <sheetFormatPr defaultColWidth="11.42578125" defaultRowHeight="15" x14ac:dyDescent="0.25"/>
  <cols>
    <col min="1" max="1" width="5.85546875" style="97" customWidth="1"/>
    <col min="2" max="2" width="8.7109375" style="141" customWidth="1"/>
    <col min="3" max="3" width="37.140625" style="113" customWidth="1"/>
    <col min="4" max="4" width="6.5703125" style="113" customWidth="1"/>
    <col min="5" max="5" width="7.5703125" style="113" customWidth="1"/>
    <col min="6" max="6" width="10.85546875" style="5"/>
    <col min="7" max="7" width="12.28515625" style="5" customWidth="1"/>
  </cols>
  <sheetData>
    <row r="1" spans="1:7" ht="30" x14ac:dyDescent="0.25">
      <c r="A1" s="67" t="s">
        <v>72</v>
      </c>
      <c r="B1" s="67" t="s">
        <v>88</v>
      </c>
      <c r="C1" s="67" t="s">
        <v>74</v>
      </c>
      <c r="D1" s="67" t="s">
        <v>75</v>
      </c>
      <c r="E1" s="67" t="s">
        <v>76</v>
      </c>
      <c r="F1" s="14" t="s">
        <v>77</v>
      </c>
      <c r="G1" s="14" t="s">
        <v>78</v>
      </c>
    </row>
    <row r="2" spans="1:7" s="61" customFormat="1" x14ac:dyDescent="0.25">
      <c r="A2" s="121"/>
      <c r="B2" s="121"/>
      <c r="C2" s="121"/>
      <c r="D2" s="121"/>
      <c r="E2" s="121"/>
      <c r="F2" s="32"/>
      <c r="G2" s="32"/>
    </row>
    <row r="3" spans="1:7" x14ac:dyDescent="0.25">
      <c r="A3" s="264" t="s">
        <v>23</v>
      </c>
      <c r="B3" s="265"/>
      <c r="C3" s="266" t="s">
        <v>89</v>
      </c>
      <c r="D3" s="265"/>
      <c r="E3" s="265"/>
      <c r="F3" s="267"/>
      <c r="G3" s="268"/>
    </row>
    <row r="4" spans="1:7" s="91" customFormat="1" ht="29.25" customHeight="1" x14ac:dyDescent="0.25">
      <c r="A4" s="269"/>
      <c r="B4" s="270"/>
      <c r="C4" s="628" t="s">
        <v>237</v>
      </c>
      <c r="D4" s="628"/>
      <c r="E4" s="628"/>
      <c r="F4" s="628"/>
      <c r="G4" s="628"/>
    </row>
    <row r="5" spans="1:7" s="112" customFormat="1" ht="29.25" customHeight="1" x14ac:dyDescent="0.25">
      <c r="A5" s="269"/>
      <c r="B5" s="270"/>
      <c r="C5" s="271"/>
      <c r="D5" s="271"/>
      <c r="E5" s="271"/>
      <c r="F5" s="271"/>
      <c r="G5" s="271"/>
    </row>
    <row r="6" spans="1:7" x14ac:dyDescent="0.25">
      <c r="A6" s="192" t="s">
        <v>26</v>
      </c>
      <c r="B6" s="202"/>
      <c r="C6" s="266" t="s">
        <v>925</v>
      </c>
      <c r="D6" s="202"/>
      <c r="E6" s="202"/>
      <c r="F6" s="272"/>
      <c r="G6" s="207"/>
    </row>
    <row r="7" spans="1:7" ht="75" customHeight="1" x14ac:dyDescent="0.25">
      <c r="A7" s="192"/>
      <c r="B7" s="202"/>
      <c r="C7" s="604" t="s">
        <v>440</v>
      </c>
      <c r="D7" s="605"/>
      <c r="E7" s="605"/>
      <c r="F7" s="605"/>
      <c r="G7" s="606"/>
    </row>
    <row r="8" spans="1:7" x14ac:dyDescent="0.25">
      <c r="A8" s="189"/>
      <c r="B8" s="147"/>
      <c r="C8" s="147" t="s">
        <v>19</v>
      </c>
      <c r="D8" s="147"/>
      <c r="E8" s="147"/>
      <c r="F8" s="148"/>
      <c r="G8" s="148"/>
    </row>
    <row r="9" spans="1:7" s="61" customFormat="1" x14ac:dyDescent="0.25">
      <c r="A9" s="189"/>
      <c r="B9" s="147"/>
      <c r="C9" s="147"/>
      <c r="D9" s="147"/>
      <c r="E9" s="147"/>
      <c r="F9" s="148"/>
      <c r="G9" s="148"/>
    </row>
    <row r="10" spans="1:7" s="132" customFormat="1" x14ac:dyDescent="0.25">
      <c r="A10" s="193" t="s">
        <v>220</v>
      </c>
      <c r="B10" s="202" t="s">
        <v>90</v>
      </c>
      <c r="C10" s="202" t="s">
        <v>892</v>
      </c>
      <c r="D10" s="202" t="s">
        <v>18</v>
      </c>
      <c r="E10" s="273">
        <v>7</v>
      </c>
      <c r="F10" s="286"/>
      <c r="G10" s="274">
        <f>E10*F10</f>
        <v>0</v>
      </c>
    </row>
    <row r="11" spans="1:7" s="132" customFormat="1" x14ac:dyDescent="0.25">
      <c r="A11" s="189"/>
      <c r="B11" s="147"/>
      <c r="C11" s="147" t="s">
        <v>238</v>
      </c>
      <c r="D11" s="147"/>
      <c r="E11" s="147"/>
      <c r="F11" s="218"/>
      <c r="G11" s="148"/>
    </row>
    <row r="12" spans="1:7" s="132" customFormat="1" x14ac:dyDescent="0.25">
      <c r="A12" s="189"/>
      <c r="B12" s="147"/>
      <c r="C12" s="147" t="s">
        <v>247</v>
      </c>
      <c r="D12" s="147"/>
      <c r="E12" s="147"/>
      <c r="F12" s="218"/>
      <c r="G12" s="148"/>
    </row>
    <row r="13" spans="1:7" s="132" customFormat="1" x14ac:dyDescent="0.25">
      <c r="A13" s="189"/>
      <c r="B13" s="147"/>
      <c r="C13" s="147" t="s">
        <v>645</v>
      </c>
      <c r="D13" s="147"/>
      <c r="E13" s="147"/>
      <c r="F13" s="218"/>
      <c r="G13" s="148"/>
    </row>
    <row r="14" spans="1:7" s="61" customFormat="1" x14ac:dyDescent="0.25">
      <c r="A14" s="189"/>
      <c r="B14" s="147"/>
      <c r="C14" s="147"/>
      <c r="D14" s="147"/>
      <c r="E14" s="147"/>
      <c r="F14" s="218"/>
      <c r="G14" s="148"/>
    </row>
    <row r="15" spans="1:7" x14ac:dyDescent="0.25">
      <c r="A15" s="192" t="s">
        <v>253</v>
      </c>
      <c r="B15" s="202" t="s">
        <v>91</v>
      </c>
      <c r="C15" s="202" t="s">
        <v>893</v>
      </c>
      <c r="D15" s="202" t="s">
        <v>18</v>
      </c>
      <c r="E15" s="273">
        <v>2</v>
      </c>
      <c r="F15" s="286"/>
      <c r="G15" s="274">
        <f>E15*F15</f>
        <v>0</v>
      </c>
    </row>
    <row r="16" spans="1:7" s="61" customFormat="1" x14ac:dyDescent="0.25">
      <c r="A16" s="189"/>
      <c r="B16" s="147"/>
      <c r="C16" s="147" t="s">
        <v>239</v>
      </c>
      <c r="D16" s="147"/>
      <c r="E16" s="147"/>
      <c r="F16" s="218"/>
      <c r="G16" s="148"/>
    </row>
    <row r="17" spans="1:7" s="61" customFormat="1" x14ac:dyDescent="0.25">
      <c r="A17" s="189"/>
      <c r="B17" s="147"/>
      <c r="C17" s="147" t="s">
        <v>247</v>
      </c>
      <c r="D17" s="147"/>
      <c r="E17" s="147"/>
      <c r="F17" s="218"/>
      <c r="G17" s="148"/>
    </row>
    <row r="18" spans="1:7" x14ac:dyDescent="0.25">
      <c r="A18" s="189"/>
      <c r="B18" s="147"/>
      <c r="C18" s="147" t="s">
        <v>894</v>
      </c>
      <c r="D18" s="147"/>
      <c r="E18" s="147"/>
      <c r="F18" s="218"/>
      <c r="G18" s="148"/>
    </row>
    <row r="19" spans="1:7" s="61" customFormat="1" x14ac:dyDescent="0.25">
      <c r="A19" s="189"/>
      <c r="B19" s="147"/>
      <c r="C19" s="147"/>
      <c r="D19" s="147"/>
      <c r="E19" s="147"/>
      <c r="F19" s="218"/>
      <c r="G19" s="148"/>
    </row>
    <row r="20" spans="1:7" s="132" customFormat="1" x14ac:dyDescent="0.25">
      <c r="A20" s="192" t="s">
        <v>254</v>
      </c>
      <c r="B20" s="202" t="s">
        <v>240</v>
      </c>
      <c r="C20" s="202" t="s">
        <v>902</v>
      </c>
      <c r="D20" s="202" t="s">
        <v>18</v>
      </c>
      <c r="E20" s="273">
        <v>3</v>
      </c>
      <c r="F20" s="286"/>
      <c r="G20" s="274">
        <f>E20*F20</f>
        <v>0</v>
      </c>
    </row>
    <row r="21" spans="1:7" s="132" customFormat="1" x14ac:dyDescent="0.25">
      <c r="A21" s="189"/>
      <c r="B21" s="147"/>
      <c r="C21" s="147" t="s">
        <v>238</v>
      </c>
      <c r="D21" s="147"/>
      <c r="E21" s="147"/>
      <c r="F21" s="218"/>
      <c r="G21" s="148"/>
    </row>
    <row r="22" spans="1:7" s="132" customFormat="1" x14ac:dyDescent="0.25">
      <c r="A22" s="189"/>
      <c r="B22" s="147"/>
      <c r="C22" s="147" t="s">
        <v>247</v>
      </c>
      <c r="D22" s="147"/>
      <c r="E22" s="147"/>
      <c r="F22" s="218"/>
      <c r="G22" s="148"/>
    </row>
    <row r="23" spans="1:7" s="132" customFormat="1" x14ac:dyDescent="0.25">
      <c r="A23" s="189"/>
      <c r="B23" s="147"/>
      <c r="C23" s="244" t="s">
        <v>895</v>
      </c>
      <c r="D23" s="147"/>
      <c r="E23" s="147"/>
      <c r="F23" s="218"/>
      <c r="G23" s="148"/>
    </row>
    <row r="24" spans="1:7" s="61" customFormat="1" x14ac:dyDescent="0.25">
      <c r="A24" s="189"/>
      <c r="B24" s="147"/>
      <c r="C24" s="147"/>
      <c r="D24" s="147"/>
      <c r="E24" s="147"/>
      <c r="F24" s="218"/>
      <c r="G24" s="148"/>
    </row>
    <row r="25" spans="1:7" s="61" customFormat="1" x14ac:dyDescent="0.25">
      <c r="A25" s="192" t="s">
        <v>255</v>
      </c>
      <c r="B25" s="202" t="s">
        <v>241</v>
      </c>
      <c r="C25" s="202" t="s">
        <v>646</v>
      </c>
      <c r="D25" s="202" t="s">
        <v>18</v>
      </c>
      <c r="E25" s="202">
        <v>2</v>
      </c>
      <c r="F25" s="287"/>
      <c r="G25" s="207">
        <f>E25*F25</f>
        <v>0</v>
      </c>
    </row>
    <row r="26" spans="1:7" s="61" customFormat="1" x14ac:dyDescent="0.25">
      <c r="A26" s="189"/>
      <c r="B26" s="147"/>
      <c r="C26" s="147" t="s">
        <v>647</v>
      </c>
      <c r="D26" s="147"/>
      <c r="E26" s="147"/>
      <c r="F26" s="218"/>
      <c r="G26" s="148"/>
    </row>
    <row r="27" spans="1:7" s="61" customFormat="1" x14ac:dyDescent="0.25">
      <c r="A27" s="189"/>
      <c r="B27" s="147"/>
      <c r="C27" s="147" t="s">
        <v>247</v>
      </c>
      <c r="D27" s="147"/>
      <c r="E27" s="147"/>
      <c r="F27" s="218"/>
      <c r="G27" s="148"/>
    </row>
    <row r="28" spans="1:7" s="61" customFormat="1" x14ac:dyDescent="0.25">
      <c r="A28" s="189"/>
      <c r="B28" s="147"/>
      <c r="C28" s="147" t="s">
        <v>648</v>
      </c>
      <c r="D28" s="147"/>
      <c r="E28" s="147"/>
      <c r="F28" s="218"/>
      <c r="G28" s="148"/>
    </row>
    <row r="29" spans="1:7" s="61" customFormat="1" x14ac:dyDescent="0.25">
      <c r="A29" s="189"/>
      <c r="B29" s="147"/>
      <c r="C29" s="147"/>
      <c r="D29" s="147"/>
      <c r="E29" s="147"/>
      <c r="F29" s="218"/>
      <c r="G29" s="148"/>
    </row>
    <row r="30" spans="1:7" s="132" customFormat="1" x14ac:dyDescent="0.25">
      <c r="A30" s="192" t="s">
        <v>256</v>
      </c>
      <c r="B30" s="202" t="s">
        <v>242</v>
      </c>
      <c r="C30" s="202" t="s">
        <v>643</v>
      </c>
      <c r="D30" s="202" t="s">
        <v>18</v>
      </c>
      <c r="E30" s="202">
        <v>1</v>
      </c>
      <c r="F30" s="287"/>
      <c r="G30" s="207">
        <f>E30*F30</f>
        <v>0</v>
      </c>
    </row>
    <row r="31" spans="1:7" s="61" customFormat="1" x14ac:dyDescent="0.25">
      <c r="A31" s="189"/>
      <c r="B31" s="147"/>
      <c r="C31" s="147" t="s">
        <v>642</v>
      </c>
      <c r="D31" s="147"/>
      <c r="E31" s="147"/>
      <c r="F31" s="218"/>
      <c r="G31" s="148"/>
    </row>
    <row r="32" spans="1:7" s="61" customFormat="1" x14ac:dyDescent="0.25">
      <c r="A32" s="189"/>
      <c r="B32" s="147"/>
      <c r="C32" s="147" t="s">
        <v>247</v>
      </c>
      <c r="D32" s="147"/>
      <c r="E32" s="147"/>
      <c r="F32" s="218"/>
      <c r="G32" s="148"/>
    </row>
    <row r="33" spans="1:7" s="61" customFormat="1" x14ac:dyDescent="0.25">
      <c r="A33" s="189"/>
      <c r="B33" s="147"/>
      <c r="C33" s="147" t="s">
        <v>644</v>
      </c>
      <c r="D33" s="147"/>
      <c r="E33" s="147"/>
      <c r="F33" s="218"/>
      <c r="G33" s="148"/>
    </row>
    <row r="34" spans="1:7" s="61" customFormat="1" x14ac:dyDescent="0.25">
      <c r="A34" s="189"/>
      <c r="B34" s="147"/>
      <c r="C34" s="147"/>
      <c r="D34" s="147"/>
      <c r="E34" s="147"/>
      <c r="F34" s="218"/>
      <c r="G34" s="148"/>
    </row>
    <row r="35" spans="1:7" s="61" customFormat="1" x14ac:dyDescent="0.25">
      <c r="A35" s="192" t="s">
        <v>257</v>
      </c>
      <c r="B35" s="202" t="s">
        <v>243</v>
      </c>
      <c r="C35" s="202" t="s">
        <v>649</v>
      </c>
      <c r="D35" s="202" t="s">
        <v>18</v>
      </c>
      <c r="E35" s="273">
        <v>1</v>
      </c>
      <c r="F35" s="286"/>
      <c r="G35" s="274">
        <f>E35*F35</f>
        <v>0</v>
      </c>
    </row>
    <row r="36" spans="1:7" s="61" customFormat="1" x14ac:dyDescent="0.25">
      <c r="A36" s="189"/>
      <c r="B36" s="147"/>
      <c r="C36" s="147" t="s">
        <v>239</v>
      </c>
      <c r="D36" s="147"/>
      <c r="E36" s="147"/>
      <c r="F36" s="218"/>
      <c r="G36" s="148"/>
    </row>
    <row r="37" spans="1:7" s="61" customFormat="1" x14ac:dyDescent="0.25">
      <c r="A37" s="189"/>
      <c r="B37" s="147"/>
      <c r="C37" s="147" t="s">
        <v>247</v>
      </c>
      <c r="D37" s="147"/>
      <c r="E37" s="147"/>
      <c r="F37" s="218"/>
      <c r="G37" s="148"/>
    </row>
    <row r="38" spans="1:7" s="61" customFormat="1" x14ac:dyDescent="0.25">
      <c r="A38" s="189"/>
      <c r="B38" s="147"/>
      <c r="C38" s="244" t="s">
        <v>897</v>
      </c>
      <c r="D38" s="147"/>
      <c r="E38" s="147"/>
      <c r="F38" s="218"/>
      <c r="G38" s="148"/>
    </row>
    <row r="39" spans="1:7" s="61" customFormat="1" x14ac:dyDescent="0.25">
      <c r="A39" s="189"/>
      <c r="B39" s="147"/>
      <c r="C39" s="244"/>
      <c r="D39" s="147"/>
      <c r="E39" s="147"/>
      <c r="F39" s="218"/>
      <c r="G39" s="148"/>
    </row>
    <row r="40" spans="1:7" s="61" customFormat="1" x14ac:dyDescent="0.25">
      <c r="A40" s="193" t="s">
        <v>258</v>
      </c>
      <c r="B40" s="202" t="s">
        <v>244</v>
      </c>
      <c r="C40" s="202" t="s">
        <v>649</v>
      </c>
      <c r="D40" s="202" t="s">
        <v>18</v>
      </c>
      <c r="E40" s="273">
        <v>2</v>
      </c>
      <c r="F40" s="286"/>
      <c r="G40" s="274">
        <f>E40*F40</f>
        <v>0</v>
      </c>
    </row>
    <row r="41" spans="1:7" s="61" customFormat="1" x14ac:dyDescent="0.25">
      <c r="A41" s="275"/>
      <c r="B41" s="147"/>
      <c r="C41" s="147" t="s">
        <v>896</v>
      </c>
      <c r="D41" s="147"/>
      <c r="E41" s="147"/>
      <c r="F41" s="218"/>
      <c r="G41" s="148"/>
    </row>
    <row r="42" spans="1:7" s="61" customFormat="1" x14ac:dyDescent="0.25">
      <c r="A42" s="275"/>
      <c r="B42" s="147"/>
      <c r="C42" s="147" t="s">
        <v>247</v>
      </c>
      <c r="D42" s="147"/>
      <c r="E42" s="147"/>
      <c r="F42" s="218"/>
      <c r="G42" s="148"/>
    </row>
    <row r="43" spans="1:7" s="61" customFormat="1" x14ac:dyDescent="0.25">
      <c r="A43" s="275"/>
      <c r="B43" s="147"/>
      <c r="C43" s="244" t="s">
        <v>898</v>
      </c>
      <c r="D43" s="147"/>
      <c r="E43" s="147"/>
      <c r="F43" s="218"/>
      <c r="G43" s="148"/>
    </row>
    <row r="44" spans="1:7" s="61" customFormat="1" x14ac:dyDescent="0.25">
      <c r="A44" s="275"/>
      <c r="B44" s="147"/>
      <c r="C44" s="244"/>
      <c r="D44" s="147"/>
      <c r="E44" s="147"/>
      <c r="F44" s="218"/>
      <c r="G44" s="148"/>
    </row>
    <row r="45" spans="1:7" s="132" customFormat="1" x14ac:dyDescent="0.25">
      <c r="A45" s="193" t="s">
        <v>259</v>
      </c>
      <c r="B45" s="202" t="s">
        <v>652</v>
      </c>
      <c r="C45" s="202" t="s">
        <v>249</v>
      </c>
      <c r="D45" s="202" t="s">
        <v>18</v>
      </c>
      <c r="E45" s="273">
        <v>2</v>
      </c>
      <c r="F45" s="286"/>
      <c r="G45" s="274">
        <f>E45*F45</f>
        <v>0</v>
      </c>
    </row>
    <row r="46" spans="1:7" s="132" customFormat="1" x14ac:dyDescent="0.25">
      <c r="A46" s="189"/>
      <c r="B46" s="147"/>
      <c r="C46" s="147" t="s">
        <v>250</v>
      </c>
      <c r="D46" s="147"/>
      <c r="E46" s="147"/>
      <c r="F46" s="218"/>
      <c r="G46" s="148"/>
    </row>
    <row r="47" spans="1:7" s="132" customFormat="1" x14ac:dyDescent="0.25">
      <c r="A47" s="189"/>
      <c r="B47" s="147"/>
      <c r="C47" s="147" t="s">
        <v>248</v>
      </c>
      <c r="D47" s="147"/>
      <c r="E47" s="147"/>
      <c r="F47" s="218"/>
      <c r="G47" s="148"/>
    </row>
    <row r="48" spans="1:7" s="61" customFormat="1" x14ac:dyDescent="0.25">
      <c r="A48" s="189"/>
      <c r="B48" s="147"/>
      <c r="C48" s="147" t="s">
        <v>669</v>
      </c>
      <c r="D48" s="147"/>
      <c r="E48" s="147"/>
      <c r="F48" s="218"/>
      <c r="G48" s="148"/>
    </row>
    <row r="49" spans="1:7" s="61" customFormat="1" x14ac:dyDescent="0.25">
      <c r="A49" s="189"/>
      <c r="B49" s="147"/>
      <c r="C49" s="147"/>
      <c r="D49" s="147"/>
      <c r="E49" s="147"/>
      <c r="F49" s="218"/>
      <c r="G49" s="148"/>
    </row>
    <row r="50" spans="1:7" s="61" customFormat="1" x14ac:dyDescent="0.25">
      <c r="A50" s="193" t="s">
        <v>666</v>
      </c>
      <c r="B50" s="273" t="s">
        <v>653</v>
      </c>
      <c r="C50" s="273" t="s">
        <v>899</v>
      </c>
      <c r="D50" s="202" t="s">
        <v>18</v>
      </c>
      <c r="E50" s="273">
        <v>1</v>
      </c>
      <c r="F50" s="286"/>
      <c r="G50" s="274">
        <f>E50*F50</f>
        <v>0</v>
      </c>
    </row>
    <row r="51" spans="1:7" s="61" customFormat="1" x14ac:dyDescent="0.25">
      <c r="A51" s="189"/>
      <c r="B51" s="147"/>
      <c r="C51" s="147" t="s">
        <v>239</v>
      </c>
      <c r="D51" s="147"/>
      <c r="E51" s="147"/>
      <c r="F51" s="218"/>
      <c r="G51" s="148"/>
    </row>
    <row r="52" spans="1:7" s="61" customFormat="1" x14ac:dyDescent="0.25">
      <c r="A52" s="189"/>
      <c r="B52" s="147"/>
      <c r="C52" s="147" t="s">
        <v>247</v>
      </c>
      <c r="D52" s="147"/>
      <c r="E52" s="147"/>
      <c r="F52" s="218"/>
      <c r="G52" s="148"/>
    </row>
    <row r="53" spans="1:7" s="61" customFormat="1" x14ac:dyDescent="0.25">
      <c r="A53" s="189"/>
      <c r="B53" s="147"/>
      <c r="C53" s="244" t="s">
        <v>900</v>
      </c>
      <c r="D53" s="147"/>
      <c r="E53" s="147"/>
      <c r="F53" s="218"/>
      <c r="G53" s="148"/>
    </row>
    <row r="54" spans="1:7" s="61" customFormat="1" x14ac:dyDescent="0.25">
      <c r="A54" s="189"/>
      <c r="B54" s="147"/>
      <c r="C54" s="147"/>
      <c r="D54" s="147"/>
      <c r="E54" s="147"/>
      <c r="F54" s="218"/>
      <c r="G54" s="148"/>
    </row>
    <row r="55" spans="1:7" s="61" customFormat="1" x14ac:dyDescent="0.25">
      <c r="A55" s="193" t="s">
        <v>926</v>
      </c>
      <c r="B55" s="273" t="s">
        <v>245</v>
      </c>
      <c r="C55" s="202" t="s">
        <v>251</v>
      </c>
      <c r="D55" s="202" t="s">
        <v>18</v>
      </c>
      <c r="E55" s="273">
        <v>3</v>
      </c>
      <c r="F55" s="286"/>
      <c r="G55" s="274">
        <f>E55*F55</f>
        <v>0</v>
      </c>
    </row>
    <row r="56" spans="1:7" s="61" customFormat="1" x14ac:dyDescent="0.25">
      <c r="A56" s="189"/>
      <c r="B56" s="147"/>
      <c r="C56" s="147" t="s">
        <v>252</v>
      </c>
      <c r="D56" s="147"/>
      <c r="E56" s="147"/>
      <c r="F56" s="218"/>
      <c r="G56" s="148"/>
    </row>
    <row r="57" spans="1:7" s="61" customFormat="1" x14ac:dyDescent="0.25">
      <c r="A57" s="189"/>
      <c r="B57" s="147"/>
      <c r="C57" s="147" t="s">
        <v>901</v>
      </c>
      <c r="D57" s="147"/>
      <c r="E57" s="147"/>
      <c r="F57" s="218"/>
      <c r="G57" s="148"/>
    </row>
    <row r="58" spans="1:7" s="61" customFormat="1" x14ac:dyDescent="0.25">
      <c r="A58" s="189"/>
      <c r="B58" s="147"/>
      <c r="C58" s="147" t="s">
        <v>248</v>
      </c>
      <c r="D58" s="147"/>
      <c r="E58" s="147"/>
      <c r="F58" s="218"/>
      <c r="G58" s="148"/>
    </row>
    <row r="59" spans="1:7" s="61" customFormat="1" x14ac:dyDescent="0.25">
      <c r="A59" s="189"/>
      <c r="B59" s="147"/>
      <c r="C59" s="244" t="s">
        <v>920</v>
      </c>
      <c r="D59" s="147"/>
      <c r="E59" s="147"/>
      <c r="F59" s="218"/>
      <c r="G59" s="148"/>
    </row>
    <row r="60" spans="1:7" s="61" customFormat="1" x14ac:dyDescent="0.25">
      <c r="A60" s="189"/>
      <c r="B60" s="147"/>
      <c r="C60" s="147"/>
      <c r="D60" s="147"/>
      <c r="E60" s="147"/>
      <c r="F60" s="218"/>
      <c r="G60" s="148"/>
    </row>
    <row r="61" spans="1:7" s="61" customFormat="1" x14ac:dyDescent="0.25">
      <c r="A61" s="193" t="s">
        <v>927</v>
      </c>
      <c r="B61" s="273" t="s">
        <v>246</v>
      </c>
      <c r="C61" s="202" t="s">
        <v>903</v>
      </c>
      <c r="D61" s="202" t="s">
        <v>18</v>
      </c>
      <c r="E61" s="273">
        <v>1</v>
      </c>
      <c r="F61" s="286"/>
      <c r="G61" s="274">
        <f>E61*F61</f>
        <v>0</v>
      </c>
    </row>
    <row r="62" spans="1:7" s="61" customFormat="1" x14ac:dyDescent="0.25">
      <c r="A62" s="276"/>
      <c r="B62" s="277"/>
      <c r="C62" s="237" t="s">
        <v>904</v>
      </c>
      <c r="D62" s="237"/>
      <c r="E62" s="277"/>
      <c r="F62" s="288"/>
      <c r="G62" s="278"/>
    </row>
    <row r="63" spans="1:7" s="61" customFormat="1" x14ac:dyDescent="0.25">
      <c r="A63" s="189"/>
      <c r="B63" s="147"/>
      <c r="C63" s="147" t="s">
        <v>651</v>
      </c>
      <c r="D63" s="147"/>
      <c r="E63" s="147"/>
      <c r="F63" s="218"/>
      <c r="G63" s="148"/>
    </row>
    <row r="64" spans="1:7" s="61" customFormat="1" x14ac:dyDescent="0.25">
      <c r="A64" s="189"/>
      <c r="B64" s="147"/>
      <c r="C64" s="147" t="s">
        <v>247</v>
      </c>
      <c r="D64" s="147"/>
      <c r="E64" s="147"/>
      <c r="F64" s="218"/>
      <c r="G64" s="148"/>
    </row>
    <row r="65" spans="1:7" s="61" customFormat="1" x14ac:dyDescent="0.25">
      <c r="A65" s="189"/>
      <c r="B65" s="147"/>
      <c r="C65" s="147" t="s">
        <v>905</v>
      </c>
      <c r="D65" s="147"/>
      <c r="E65" s="147"/>
      <c r="F65" s="218"/>
      <c r="G65" s="148"/>
    </row>
    <row r="66" spans="1:7" s="61" customFormat="1" x14ac:dyDescent="0.25">
      <c r="A66" s="189"/>
      <c r="B66" s="147"/>
      <c r="C66" s="147"/>
      <c r="D66" s="147"/>
      <c r="E66" s="147"/>
      <c r="F66" s="218"/>
      <c r="G66" s="148"/>
    </row>
    <row r="67" spans="1:7" s="61" customFormat="1" x14ac:dyDescent="0.25">
      <c r="A67" s="193" t="s">
        <v>928</v>
      </c>
      <c r="B67" s="273" t="s">
        <v>664</v>
      </c>
      <c r="C67" s="202" t="s">
        <v>912</v>
      </c>
      <c r="D67" s="202" t="s">
        <v>18</v>
      </c>
      <c r="E67" s="273">
        <v>1</v>
      </c>
      <c r="F67" s="286"/>
      <c r="G67" s="274">
        <f>E67*F67</f>
        <v>0</v>
      </c>
    </row>
    <row r="68" spans="1:7" s="61" customFormat="1" x14ac:dyDescent="0.25">
      <c r="A68" s="189"/>
      <c r="B68" s="147"/>
      <c r="C68" s="147" t="s">
        <v>651</v>
      </c>
      <c r="D68" s="147"/>
      <c r="E68" s="147"/>
      <c r="F68" s="218"/>
      <c r="G68" s="148"/>
    </row>
    <row r="69" spans="1:7" s="61" customFormat="1" x14ac:dyDescent="0.25">
      <c r="A69" s="189"/>
      <c r="B69" s="147"/>
      <c r="C69" s="147" t="s">
        <v>247</v>
      </c>
      <c r="D69" s="147"/>
      <c r="E69" s="147"/>
      <c r="F69" s="218"/>
      <c r="G69" s="148"/>
    </row>
    <row r="70" spans="1:7" s="61" customFormat="1" x14ac:dyDescent="0.25">
      <c r="A70" s="189"/>
      <c r="B70" s="147"/>
      <c r="C70" s="147" t="s">
        <v>906</v>
      </c>
      <c r="D70" s="147"/>
      <c r="E70" s="147"/>
      <c r="F70" s="218"/>
      <c r="G70" s="148"/>
    </row>
    <row r="71" spans="1:7" s="61" customFormat="1" x14ac:dyDescent="0.25">
      <c r="A71" s="189"/>
      <c r="B71" s="147"/>
      <c r="C71" s="147"/>
      <c r="D71" s="147"/>
      <c r="E71" s="147"/>
      <c r="F71" s="218"/>
      <c r="G71" s="148"/>
    </row>
    <row r="72" spans="1:7" s="61" customFormat="1" x14ac:dyDescent="0.25">
      <c r="A72" s="193" t="s">
        <v>929</v>
      </c>
      <c r="B72" s="273" t="s">
        <v>907</v>
      </c>
      <c r="C72" s="202" t="s">
        <v>911</v>
      </c>
      <c r="D72" s="202" t="s">
        <v>18</v>
      </c>
      <c r="E72" s="273">
        <v>1</v>
      </c>
      <c r="F72" s="286"/>
      <c r="G72" s="274">
        <f>E72*F72</f>
        <v>0</v>
      </c>
    </row>
    <row r="73" spans="1:7" s="61" customFormat="1" x14ac:dyDescent="0.25">
      <c r="A73" s="189"/>
      <c r="B73" s="147"/>
      <c r="C73" s="147" t="s">
        <v>651</v>
      </c>
      <c r="D73" s="147"/>
      <c r="E73" s="147"/>
      <c r="F73" s="218"/>
      <c r="G73" s="148"/>
    </row>
    <row r="74" spans="1:7" s="61" customFormat="1" x14ac:dyDescent="0.25">
      <c r="A74" s="189"/>
      <c r="B74" s="147"/>
      <c r="C74" s="147" t="s">
        <v>247</v>
      </c>
      <c r="D74" s="147"/>
      <c r="E74" s="147"/>
      <c r="F74" s="218"/>
      <c r="G74" s="148"/>
    </row>
    <row r="75" spans="1:7" s="61" customFormat="1" x14ac:dyDescent="0.25">
      <c r="A75" s="189"/>
      <c r="B75" s="147"/>
      <c r="C75" s="147" t="s">
        <v>908</v>
      </c>
      <c r="D75" s="147"/>
      <c r="E75" s="147"/>
      <c r="F75" s="218"/>
      <c r="G75" s="148"/>
    </row>
    <row r="76" spans="1:7" s="61" customFormat="1" x14ac:dyDescent="0.25">
      <c r="A76" s="189"/>
      <c r="B76" s="147"/>
      <c r="C76" s="147"/>
      <c r="D76" s="147"/>
      <c r="E76" s="147"/>
      <c r="F76" s="218"/>
      <c r="G76" s="148"/>
    </row>
    <row r="77" spans="1:7" s="61" customFormat="1" x14ac:dyDescent="0.25">
      <c r="A77" s="193" t="s">
        <v>930</v>
      </c>
      <c r="B77" s="273" t="s">
        <v>909</v>
      </c>
      <c r="C77" s="202" t="s">
        <v>650</v>
      </c>
      <c r="D77" s="202" t="s">
        <v>18</v>
      </c>
      <c r="E77" s="273">
        <v>1</v>
      </c>
      <c r="F77" s="286"/>
      <c r="G77" s="274">
        <f>E77*F77</f>
        <v>0</v>
      </c>
    </row>
    <row r="78" spans="1:7" s="61" customFormat="1" x14ac:dyDescent="0.25">
      <c r="A78" s="199"/>
      <c r="B78" s="147"/>
      <c r="C78" s="147" t="s">
        <v>910</v>
      </c>
      <c r="D78" s="147"/>
      <c r="E78" s="147"/>
      <c r="F78" s="218"/>
      <c r="G78" s="148"/>
    </row>
    <row r="79" spans="1:7" s="61" customFormat="1" x14ac:dyDescent="0.25">
      <c r="A79" s="199"/>
      <c r="B79" s="147"/>
      <c r="C79" s="147" t="s">
        <v>247</v>
      </c>
      <c r="D79" s="147"/>
      <c r="E79" s="147"/>
      <c r="F79" s="218"/>
      <c r="G79" s="148"/>
    </row>
    <row r="80" spans="1:7" s="61" customFormat="1" x14ac:dyDescent="0.25">
      <c r="A80" s="199"/>
      <c r="B80" s="147"/>
      <c r="C80" s="147" t="s">
        <v>913</v>
      </c>
      <c r="D80" s="147"/>
      <c r="E80" s="147"/>
      <c r="F80" s="218"/>
      <c r="G80" s="148"/>
    </row>
    <row r="81" spans="1:8" s="61" customFormat="1" x14ac:dyDescent="0.25">
      <c r="A81" s="199"/>
      <c r="B81" s="147"/>
      <c r="C81" s="147"/>
      <c r="D81" s="147"/>
      <c r="E81" s="147"/>
      <c r="F81" s="218"/>
      <c r="G81" s="148"/>
    </row>
    <row r="82" spans="1:8" s="61" customFormat="1" x14ac:dyDescent="0.25">
      <c r="A82" s="193" t="s">
        <v>931</v>
      </c>
      <c r="B82" s="273" t="s">
        <v>914</v>
      </c>
      <c r="C82" s="202" t="s">
        <v>650</v>
      </c>
      <c r="D82" s="202" t="s">
        <v>18</v>
      </c>
      <c r="E82" s="273">
        <v>1</v>
      </c>
      <c r="F82" s="286"/>
      <c r="G82" s="274">
        <f>E82*F82</f>
        <v>0</v>
      </c>
    </row>
    <row r="83" spans="1:8" s="61" customFormat="1" x14ac:dyDescent="0.25">
      <c r="A83" s="199"/>
      <c r="B83" s="147"/>
      <c r="C83" s="147" t="s">
        <v>910</v>
      </c>
      <c r="D83" s="147"/>
      <c r="E83" s="147"/>
      <c r="F83" s="218"/>
      <c r="G83" s="148"/>
    </row>
    <row r="84" spans="1:8" s="61" customFormat="1" x14ac:dyDescent="0.25">
      <c r="A84" s="199"/>
      <c r="B84" s="147"/>
      <c r="C84" s="147" t="s">
        <v>247</v>
      </c>
      <c r="D84" s="147"/>
      <c r="E84" s="147"/>
      <c r="F84" s="218"/>
      <c r="G84" s="148"/>
    </row>
    <row r="85" spans="1:8" s="61" customFormat="1" x14ac:dyDescent="0.25">
      <c r="A85" s="199"/>
      <c r="B85" s="147"/>
      <c r="C85" s="147" t="s">
        <v>915</v>
      </c>
      <c r="D85" s="147"/>
      <c r="E85" s="147"/>
      <c r="F85" s="218"/>
      <c r="G85" s="148"/>
    </row>
    <row r="86" spans="1:8" s="61" customFormat="1" x14ac:dyDescent="0.25">
      <c r="A86" s="199"/>
      <c r="B86" s="147"/>
      <c r="C86" s="147"/>
      <c r="D86" s="147"/>
      <c r="E86" s="147"/>
      <c r="F86" s="218"/>
      <c r="G86" s="148"/>
    </row>
    <row r="87" spans="1:8" s="61" customFormat="1" x14ac:dyDescent="0.25">
      <c r="A87" s="193" t="s">
        <v>931</v>
      </c>
      <c r="B87" s="273" t="s">
        <v>916</v>
      </c>
      <c r="C87" s="202" t="s">
        <v>917</v>
      </c>
      <c r="D87" s="202" t="s">
        <v>18</v>
      </c>
      <c r="E87" s="273">
        <v>1</v>
      </c>
      <c r="F87" s="286"/>
      <c r="G87" s="274">
        <f>E87*F87</f>
        <v>0</v>
      </c>
      <c r="H87" s="134"/>
    </row>
    <row r="88" spans="1:8" s="61" customFormat="1" x14ac:dyDescent="0.25">
      <c r="A88" s="279"/>
      <c r="B88" s="237"/>
      <c r="C88" s="277" t="s">
        <v>918</v>
      </c>
      <c r="D88" s="237"/>
      <c r="E88" s="237"/>
      <c r="F88" s="289"/>
      <c r="G88" s="240"/>
      <c r="H88" s="134"/>
    </row>
    <row r="89" spans="1:8" s="61" customFormat="1" x14ac:dyDescent="0.25">
      <c r="A89" s="189"/>
      <c r="B89" s="147"/>
      <c r="C89" s="147" t="s">
        <v>665</v>
      </c>
      <c r="D89" s="147"/>
      <c r="E89" s="147"/>
      <c r="F89" s="218"/>
      <c r="G89" s="148"/>
      <c r="H89" s="134"/>
    </row>
    <row r="90" spans="1:8" s="61" customFormat="1" x14ac:dyDescent="0.25">
      <c r="A90" s="189"/>
      <c r="B90" s="147"/>
      <c r="C90" s="147" t="s">
        <v>247</v>
      </c>
      <c r="D90" s="147"/>
      <c r="E90" s="147"/>
      <c r="F90" s="218"/>
      <c r="G90" s="148"/>
      <c r="H90" s="134"/>
    </row>
    <row r="91" spans="1:8" s="61" customFormat="1" x14ac:dyDescent="0.25">
      <c r="A91" s="189"/>
      <c r="B91" s="147"/>
      <c r="C91" s="244" t="s">
        <v>919</v>
      </c>
      <c r="D91" s="147"/>
      <c r="E91" s="147"/>
      <c r="F91" s="218"/>
      <c r="G91" s="148"/>
      <c r="H91" s="134"/>
    </row>
    <row r="92" spans="1:8" s="61" customFormat="1" x14ac:dyDescent="0.25">
      <c r="A92" s="189"/>
      <c r="B92" s="147"/>
      <c r="C92" s="147"/>
      <c r="D92" s="147"/>
      <c r="E92" s="147"/>
      <c r="F92" s="218"/>
      <c r="G92" s="148"/>
    </row>
    <row r="93" spans="1:8" s="61" customFormat="1" x14ac:dyDescent="0.25">
      <c r="A93" s="193" t="s">
        <v>932</v>
      </c>
      <c r="B93" s="273" t="s">
        <v>921</v>
      </c>
      <c r="C93" s="273" t="s">
        <v>655</v>
      </c>
      <c r="D93" s="273" t="s">
        <v>18</v>
      </c>
      <c r="E93" s="273">
        <v>1</v>
      </c>
      <c r="F93" s="286"/>
      <c r="G93" s="274">
        <f>E93*F93</f>
        <v>0</v>
      </c>
    </row>
    <row r="94" spans="1:8" s="61" customFormat="1" x14ac:dyDescent="0.25">
      <c r="A94" s="189"/>
      <c r="B94" s="244"/>
      <c r="C94" s="244" t="s">
        <v>923</v>
      </c>
      <c r="D94" s="244"/>
      <c r="E94" s="244"/>
      <c r="F94" s="234"/>
      <c r="G94" s="234"/>
    </row>
    <row r="95" spans="1:8" s="61" customFormat="1" x14ac:dyDescent="0.25">
      <c r="A95" s="189"/>
      <c r="B95" s="244"/>
      <c r="C95" s="244" t="s">
        <v>654</v>
      </c>
      <c r="D95" s="244"/>
      <c r="E95" s="244"/>
      <c r="F95" s="234"/>
      <c r="G95" s="234"/>
    </row>
    <row r="96" spans="1:8" s="61" customFormat="1" x14ac:dyDescent="0.25">
      <c r="A96" s="189"/>
      <c r="B96" s="244"/>
      <c r="C96" s="244" t="s">
        <v>922</v>
      </c>
      <c r="D96" s="244"/>
      <c r="E96" s="244"/>
      <c r="F96" s="234"/>
      <c r="G96" s="234"/>
    </row>
    <row r="97" spans="1:8" s="61" customFormat="1" x14ac:dyDescent="0.25">
      <c r="A97" s="189"/>
      <c r="B97" s="244"/>
      <c r="C97" s="244" t="s">
        <v>924</v>
      </c>
      <c r="D97" s="244"/>
      <c r="E97" s="244"/>
      <c r="F97" s="234"/>
      <c r="G97" s="234"/>
    </row>
    <row r="98" spans="1:8" x14ac:dyDescent="0.25">
      <c r="A98" s="189"/>
      <c r="B98" s="147"/>
      <c r="C98" s="147"/>
      <c r="D98" s="147"/>
      <c r="E98" s="147"/>
      <c r="F98" s="148"/>
      <c r="G98" s="148"/>
      <c r="H98" s="134"/>
    </row>
    <row r="99" spans="1:8" ht="30" customHeight="1" x14ac:dyDescent="0.25">
      <c r="A99" s="192" t="s">
        <v>28</v>
      </c>
      <c r="B99" s="202"/>
      <c r="C99" s="604" t="s">
        <v>441</v>
      </c>
      <c r="D99" s="605"/>
      <c r="E99" s="605"/>
      <c r="F99" s="605"/>
      <c r="G99" s="606"/>
      <c r="H99" s="134"/>
    </row>
    <row r="100" spans="1:8" x14ac:dyDescent="0.25">
      <c r="A100" s="189"/>
      <c r="B100" s="147"/>
      <c r="C100" s="147" t="s">
        <v>19</v>
      </c>
      <c r="D100" s="244" t="s">
        <v>18</v>
      </c>
      <c r="E100" s="244">
        <v>18</v>
      </c>
      <c r="F100" s="263"/>
      <c r="G100" s="234">
        <f>E100*F100</f>
        <v>0</v>
      </c>
      <c r="H100" s="134"/>
    </row>
    <row r="101" spans="1:8" s="61" customFormat="1" x14ac:dyDescent="0.25">
      <c r="A101" s="189"/>
      <c r="B101" s="147"/>
      <c r="C101" s="280" t="s">
        <v>933</v>
      </c>
      <c r="D101" s="147"/>
      <c r="E101" s="147">
        <v>1</v>
      </c>
      <c r="F101" s="218"/>
      <c r="G101" s="148"/>
      <c r="H101" s="134"/>
    </row>
    <row r="102" spans="1:8" s="61" customFormat="1" x14ac:dyDescent="0.25">
      <c r="A102" s="189"/>
      <c r="B102" s="147"/>
      <c r="C102" s="280" t="s">
        <v>934</v>
      </c>
      <c r="D102" s="147"/>
      <c r="E102" s="147">
        <v>2</v>
      </c>
      <c r="F102" s="218"/>
      <c r="G102" s="148"/>
      <c r="H102" s="134"/>
    </row>
    <row r="103" spans="1:8" s="61" customFormat="1" x14ac:dyDescent="0.25">
      <c r="A103" s="189"/>
      <c r="B103" s="147"/>
      <c r="C103" s="280" t="s">
        <v>935</v>
      </c>
      <c r="D103" s="147"/>
      <c r="E103" s="147">
        <v>1</v>
      </c>
      <c r="F103" s="218"/>
      <c r="G103" s="148"/>
      <c r="H103" s="134"/>
    </row>
    <row r="104" spans="1:8" s="61" customFormat="1" x14ac:dyDescent="0.25">
      <c r="A104" s="189"/>
      <c r="B104" s="147"/>
      <c r="C104" s="280" t="s">
        <v>936</v>
      </c>
      <c r="D104" s="147"/>
      <c r="E104" s="147">
        <v>1</v>
      </c>
      <c r="F104" s="218"/>
      <c r="G104" s="148"/>
      <c r="H104" s="134"/>
    </row>
    <row r="105" spans="1:8" s="61" customFormat="1" x14ac:dyDescent="0.25">
      <c r="A105" s="189"/>
      <c r="B105" s="147" t="s">
        <v>941</v>
      </c>
      <c r="C105" s="280" t="s">
        <v>276</v>
      </c>
      <c r="D105" s="147"/>
      <c r="E105" s="147">
        <v>1</v>
      </c>
      <c r="F105" s="218"/>
      <c r="G105" s="148"/>
      <c r="H105" s="134"/>
    </row>
    <row r="106" spans="1:8" s="61" customFormat="1" x14ac:dyDescent="0.25">
      <c r="A106" s="189"/>
      <c r="B106" s="147" t="s">
        <v>940</v>
      </c>
      <c r="C106" s="280" t="s">
        <v>260</v>
      </c>
      <c r="D106" s="147"/>
      <c r="E106" s="244">
        <v>8</v>
      </c>
      <c r="F106" s="218"/>
      <c r="G106" s="148"/>
    </row>
    <row r="107" spans="1:8" s="93" customFormat="1" x14ac:dyDescent="0.25">
      <c r="A107" s="189"/>
      <c r="B107" s="147"/>
      <c r="C107" s="280" t="s">
        <v>938</v>
      </c>
      <c r="D107" s="147"/>
      <c r="E107" s="244">
        <v>2</v>
      </c>
      <c r="F107" s="218"/>
      <c r="G107" s="148"/>
    </row>
    <row r="108" spans="1:8" s="61" customFormat="1" x14ac:dyDescent="0.25">
      <c r="A108" s="189"/>
      <c r="B108" s="147"/>
      <c r="C108" s="280" t="s">
        <v>937</v>
      </c>
      <c r="D108" s="147"/>
      <c r="E108" s="244">
        <v>2</v>
      </c>
      <c r="F108" s="218"/>
      <c r="G108" s="148"/>
    </row>
    <row r="109" spans="1:8" s="61" customFormat="1" x14ac:dyDescent="0.25">
      <c r="A109" s="189"/>
      <c r="B109" s="147"/>
      <c r="C109" s="280" t="s">
        <v>939</v>
      </c>
      <c r="D109" s="147"/>
      <c r="E109" s="244">
        <v>1</v>
      </c>
      <c r="F109" s="218"/>
      <c r="G109" s="148"/>
    </row>
    <row r="110" spans="1:8" s="61" customFormat="1" x14ac:dyDescent="0.25">
      <c r="A110" s="189"/>
      <c r="B110" s="147"/>
      <c r="C110" s="147"/>
      <c r="D110" s="147"/>
      <c r="E110" s="147"/>
      <c r="F110" s="148"/>
      <c r="G110" s="148"/>
    </row>
    <row r="111" spans="1:8" s="61" customFormat="1" x14ac:dyDescent="0.25">
      <c r="A111" s="192" t="s">
        <v>29</v>
      </c>
      <c r="B111" s="202" t="s">
        <v>262</v>
      </c>
      <c r="C111" s="202" t="s">
        <v>261</v>
      </c>
      <c r="D111" s="202"/>
      <c r="E111" s="202"/>
      <c r="F111" s="272"/>
      <c r="G111" s="207"/>
    </row>
    <row r="112" spans="1:8" s="61" customFormat="1" ht="30" customHeight="1" x14ac:dyDescent="0.25">
      <c r="A112" s="189" t="s">
        <v>281</v>
      </c>
      <c r="B112" s="147"/>
      <c r="C112" s="615" t="s">
        <v>942</v>
      </c>
      <c r="D112" s="629"/>
      <c r="E112" s="629"/>
      <c r="F112" s="629"/>
      <c r="G112" s="629"/>
    </row>
    <row r="113" spans="1:7" s="61" customFormat="1" ht="18" customHeight="1" x14ac:dyDescent="0.25">
      <c r="A113" s="189"/>
      <c r="B113" s="147"/>
      <c r="C113" s="228" t="s">
        <v>275</v>
      </c>
      <c r="D113" s="147" t="s">
        <v>18</v>
      </c>
      <c r="E113" s="244">
        <v>7</v>
      </c>
      <c r="F113" s="263"/>
      <c r="G113" s="234">
        <f>E113*F113</f>
        <v>0</v>
      </c>
    </row>
    <row r="114" spans="1:7" s="61" customFormat="1" x14ac:dyDescent="0.25">
      <c r="A114" s="189"/>
      <c r="B114" s="147"/>
      <c r="C114" s="147" t="s">
        <v>670</v>
      </c>
      <c r="D114" s="147" t="s">
        <v>18</v>
      </c>
      <c r="E114" s="147">
        <v>1</v>
      </c>
      <c r="F114" s="218"/>
      <c r="G114" s="148">
        <f>E114*F114</f>
        <v>0</v>
      </c>
    </row>
    <row r="115" spans="1:7" s="61" customFormat="1" x14ac:dyDescent="0.25">
      <c r="A115" s="189"/>
      <c r="B115" s="147"/>
      <c r="C115" s="147"/>
      <c r="D115" s="147"/>
      <c r="E115" s="147"/>
      <c r="F115" s="148"/>
      <c r="G115" s="148"/>
    </row>
    <row r="116" spans="1:7" s="61" customFormat="1" x14ac:dyDescent="0.25">
      <c r="A116" s="199" t="s">
        <v>280</v>
      </c>
      <c r="B116" s="244"/>
      <c r="C116" s="630" t="s">
        <v>943</v>
      </c>
      <c r="D116" s="631"/>
      <c r="E116" s="631"/>
      <c r="F116" s="631"/>
      <c r="G116" s="631"/>
    </row>
    <row r="117" spans="1:7" s="61" customFormat="1" ht="15" customHeight="1" x14ac:dyDescent="0.25">
      <c r="A117" s="199"/>
      <c r="B117" s="244"/>
      <c r="C117" s="255" t="s">
        <v>275</v>
      </c>
      <c r="D117" s="244" t="s">
        <v>18</v>
      </c>
      <c r="E117" s="244">
        <v>1</v>
      </c>
      <c r="F117" s="263"/>
      <c r="G117" s="234">
        <f>E117*F117</f>
        <v>0</v>
      </c>
    </row>
    <row r="118" spans="1:7" s="61" customFormat="1" x14ac:dyDescent="0.25">
      <c r="A118" s="199"/>
      <c r="B118" s="244"/>
      <c r="C118" s="244"/>
      <c r="D118" s="244"/>
      <c r="E118" s="244"/>
      <c r="F118" s="234"/>
      <c r="G118" s="234"/>
    </row>
    <row r="119" spans="1:7" s="61" customFormat="1" x14ac:dyDescent="0.25">
      <c r="A119" s="199" t="s">
        <v>292</v>
      </c>
      <c r="B119" s="244"/>
      <c r="C119" s="630" t="s">
        <v>944</v>
      </c>
      <c r="D119" s="631"/>
      <c r="E119" s="631"/>
      <c r="F119" s="631"/>
      <c r="G119" s="631"/>
    </row>
    <row r="120" spans="1:7" s="61" customFormat="1" ht="14.25" customHeight="1" x14ac:dyDescent="0.25">
      <c r="A120" s="199"/>
      <c r="B120" s="244"/>
      <c r="C120" s="255" t="s">
        <v>275</v>
      </c>
      <c r="D120" s="244" t="s">
        <v>18</v>
      </c>
      <c r="E120" s="244">
        <v>1</v>
      </c>
      <c r="F120" s="263"/>
      <c r="G120" s="234">
        <f>E120*F120</f>
        <v>0</v>
      </c>
    </row>
    <row r="121" spans="1:7" s="59" customFormat="1" x14ac:dyDescent="0.25">
      <c r="A121" s="189"/>
      <c r="B121" s="147"/>
      <c r="C121" s="147"/>
      <c r="D121" s="147"/>
      <c r="E121" s="147"/>
      <c r="F121" s="148"/>
      <c r="G121" s="148"/>
    </row>
    <row r="122" spans="1:7" s="59" customFormat="1" ht="29.25" customHeight="1" x14ac:dyDescent="0.25">
      <c r="A122" s="192" t="s">
        <v>31</v>
      </c>
      <c r="B122" s="202"/>
      <c r="C122" s="604" t="s">
        <v>805</v>
      </c>
      <c r="D122" s="605"/>
      <c r="E122" s="605"/>
      <c r="F122" s="605"/>
      <c r="G122" s="606"/>
    </row>
    <row r="123" spans="1:7" s="59" customFormat="1" x14ac:dyDescent="0.25">
      <c r="A123" s="189"/>
      <c r="B123" s="147"/>
      <c r="C123" s="147" t="s">
        <v>140</v>
      </c>
      <c r="D123" s="147" t="s">
        <v>42</v>
      </c>
      <c r="E123" s="147">
        <v>2.2999999999999998</v>
      </c>
      <c r="F123" s="218"/>
      <c r="G123" s="148">
        <f>E123*F123</f>
        <v>0</v>
      </c>
    </row>
    <row r="124" spans="1:7" x14ac:dyDescent="0.25">
      <c r="A124" s="189"/>
      <c r="B124" s="147"/>
      <c r="C124" s="147"/>
      <c r="D124" s="147"/>
      <c r="E124" s="147"/>
      <c r="F124" s="148"/>
      <c r="G124" s="148"/>
    </row>
    <row r="125" spans="1:7" x14ac:dyDescent="0.25">
      <c r="A125" s="192" t="s">
        <v>43</v>
      </c>
      <c r="B125" s="202"/>
      <c r="C125" s="202" t="s">
        <v>439</v>
      </c>
      <c r="D125" s="202"/>
      <c r="E125" s="202"/>
      <c r="F125" s="272"/>
      <c r="G125" s="207">
        <f>SUM(G4:G124)*0.05</f>
        <v>0</v>
      </c>
    </row>
    <row r="126" spans="1:7" x14ac:dyDescent="0.25">
      <c r="A126" s="189"/>
      <c r="B126" s="147"/>
      <c r="C126" s="147"/>
      <c r="D126" s="147"/>
      <c r="E126" s="147"/>
      <c r="F126" s="148"/>
      <c r="G126" s="234"/>
    </row>
    <row r="127" spans="1:7" x14ac:dyDescent="0.25">
      <c r="A127" s="189"/>
      <c r="B127" s="147"/>
      <c r="C127" s="147"/>
      <c r="D127" s="147"/>
      <c r="E127" s="147"/>
      <c r="F127" s="148"/>
      <c r="G127" s="148"/>
    </row>
    <row r="128" spans="1:7" x14ac:dyDescent="0.25">
      <c r="A128" s="281"/>
      <c r="B128" s="282"/>
      <c r="C128" s="283" t="s">
        <v>92</v>
      </c>
      <c r="D128" s="282"/>
      <c r="E128" s="282"/>
      <c r="F128" s="284"/>
      <c r="G128" s="285">
        <f>SUM(G1:G127)</f>
        <v>0</v>
      </c>
    </row>
  </sheetData>
  <sheetProtection algorithmName="SHA-512" hashValue="4l87gDj5g/5C15zFuiJ6HgFgAMs2swsQRF7SY1f6xdVburDH0Cm596X0rNgQMxRfzJ7EgorgQ9rEz7AbAMlAtA==" saltValue="xAE+4Gzz9hOcNxINX+iBvw==" spinCount="100000" sheet="1" objects="1" scenarios="1"/>
  <mergeCells count="7">
    <mergeCell ref="C7:G7"/>
    <mergeCell ref="C99:G99"/>
    <mergeCell ref="C4:G4"/>
    <mergeCell ref="C122:G122"/>
    <mergeCell ref="C112:G112"/>
    <mergeCell ref="C116:G116"/>
    <mergeCell ref="C119:G119"/>
  </mergeCells>
  <phoneticPr fontId="8" type="noConversion"/>
  <pageMargins left="0.74803149606299213" right="0.39370078740157483" top="0.98425196850393704" bottom="0.98425196850393704" header="0.39370078740157483" footer="0.39370078740157483"/>
  <pageSetup paperSize="9" orientation="portrait" horizontalDpi="4294967292" verticalDpi="4294967292" r:id="rId1"/>
  <headerFooter>
    <oddHeader>&amp;LB_x000D_I.   KLJUČAVNIČARSKA  DELA</oddHeader>
    <oddFooter>&amp;C&amp;10Prenova Centra za stomatološko protetiko, Stomatološka klinika UKC LJ&amp;R&amp;P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21"/>
  <sheetViews>
    <sheetView view="pageBreakPreview" zoomScaleNormal="100" zoomScaleSheetLayoutView="100" zoomScalePageLayoutView="70" workbookViewId="0">
      <selection activeCell="G21" sqref="G21"/>
    </sheetView>
  </sheetViews>
  <sheetFormatPr defaultColWidth="10.85546875" defaultRowHeight="15" x14ac:dyDescent="0.25"/>
  <cols>
    <col min="1" max="1" width="5.85546875" style="34" customWidth="1"/>
    <col min="2" max="2" width="8.7109375" style="35" customWidth="1"/>
    <col min="3" max="3" width="33.85546875" style="35" customWidth="1"/>
    <col min="4" max="4" width="7.5703125" style="35" customWidth="1"/>
    <col min="5" max="5" width="5.42578125" style="35" customWidth="1"/>
    <col min="6" max="6" width="11.7109375" style="36" customWidth="1"/>
    <col min="7" max="7" width="14.42578125" style="36" customWidth="1"/>
    <col min="8" max="16384" width="10.85546875" style="1"/>
  </cols>
  <sheetData>
    <row r="1" spans="1:7" ht="25.5" x14ac:dyDescent="0.25">
      <c r="A1" s="41" t="s">
        <v>72</v>
      </c>
      <c r="B1" s="41" t="s">
        <v>88</v>
      </c>
      <c r="C1" s="41" t="s">
        <v>74</v>
      </c>
      <c r="D1" s="41" t="s">
        <v>75</v>
      </c>
      <c r="E1" s="41" t="s">
        <v>76</v>
      </c>
      <c r="F1" s="42" t="s">
        <v>77</v>
      </c>
      <c r="G1" s="43" t="s">
        <v>78</v>
      </c>
    </row>
    <row r="2" spans="1:7" s="26" customFormat="1" x14ac:dyDescent="0.25">
      <c r="A2" s="290"/>
      <c r="B2" s="291"/>
      <c r="C2" s="292"/>
      <c r="D2" s="291"/>
      <c r="E2" s="291"/>
      <c r="F2" s="293"/>
      <c r="G2" s="294"/>
    </row>
    <row r="3" spans="1:7" x14ac:dyDescent="0.25">
      <c r="A3" s="295" t="s">
        <v>23</v>
      </c>
      <c r="B3" s="296"/>
      <c r="C3" s="296" t="s">
        <v>95</v>
      </c>
      <c r="D3" s="296"/>
      <c r="E3" s="296"/>
      <c r="F3" s="297"/>
      <c r="G3" s="298"/>
    </row>
    <row r="4" spans="1:7" ht="51.75" customHeight="1" x14ac:dyDescent="0.25">
      <c r="A4" s="290"/>
      <c r="B4" s="291"/>
      <c r="C4" s="632" t="s">
        <v>96</v>
      </c>
      <c r="D4" s="633"/>
      <c r="E4" s="633"/>
      <c r="F4" s="633"/>
      <c r="G4" s="633"/>
    </row>
    <row r="5" spans="1:7" x14ac:dyDescent="0.25">
      <c r="A5" s="290"/>
      <c r="B5" s="291"/>
      <c r="C5" s="291"/>
      <c r="D5" s="291"/>
      <c r="E5" s="291"/>
      <c r="F5" s="293"/>
      <c r="G5" s="293"/>
    </row>
    <row r="6" spans="1:7" s="108" customFormat="1" x14ac:dyDescent="0.25">
      <c r="A6" s="290"/>
      <c r="B6" s="291" t="s">
        <v>221</v>
      </c>
      <c r="C6" s="291" t="s">
        <v>809</v>
      </c>
      <c r="D6" s="299" t="s">
        <v>18</v>
      </c>
      <c r="E6" s="291">
        <v>1</v>
      </c>
      <c r="F6" s="307"/>
      <c r="G6" s="293">
        <f>E6*F6</f>
        <v>0</v>
      </c>
    </row>
    <row r="7" spans="1:7" s="108" customFormat="1" x14ac:dyDescent="0.25">
      <c r="A7" s="290"/>
      <c r="B7" s="291"/>
      <c r="C7" s="291" t="s">
        <v>592</v>
      </c>
      <c r="D7" s="291"/>
      <c r="E7" s="291"/>
      <c r="F7" s="307"/>
      <c r="G7" s="293"/>
    </row>
    <row r="8" spans="1:7" s="108" customFormat="1" x14ac:dyDescent="0.25">
      <c r="A8" s="290"/>
      <c r="B8" s="291"/>
      <c r="C8" s="291"/>
      <c r="D8" s="291"/>
      <c r="E8" s="291"/>
      <c r="F8" s="307"/>
      <c r="G8" s="293"/>
    </row>
    <row r="9" spans="1:7" s="108" customFormat="1" x14ac:dyDescent="0.25">
      <c r="A9" s="290"/>
      <c r="B9" s="291" t="s">
        <v>222</v>
      </c>
      <c r="C9" s="291" t="s">
        <v>810</v>
      </c>
      <c r="D9" s="299" t="s">
        <v>18</v>
      </c>
      <c r="E9" s="291">
        <v>1</v>
      </c>
      <c r="F9" s="307"/>
      <c r="G9" s="293">
        <f>E9*F9</f>
        <v>0</v>
      </c>
    </row>
    <row r="10" spans="1:7" s="108" customFormat="1" x14ac:dyDescent="0.25">
      <c r="A10" s="290"/>
      <c r="B10" s="291"/>
      <c r="C10" s="291" t="s">
        <v>593</v>
      </c>
      <c r="D10" s="291"/>
      <c r="E10" s="291"/>
      <c r="F10" s="307"/>
      <c r="G10" s="293"/>
    </row>
    <row r="11" spans="1:7" s="108" customFormat="1" x14ac:dyDescent="0.25">
      <c r="A11" s="290"/>
      <c r="B11" s="291"/>
      <c r="C11" s="291"/>
      <c r="D11" s="291"/>
      <c r="E11" s="291"/>
      <c r="F11" s="307"/>
      <c r="G11" s="293"/>
    </row>
    <row r="12" spans="1:7" s="108" customFormat="1" x14ac:dyDescent="0.25">
      <c r="A12" s="290"/>
      <c r="B12" s="291" t="s">
        <v>223</v>
      </c>
      <c r="C12" s="291" t="s">
        <v>811</v>
      </c>
      <c r="D12" s="299" t="s">
        <v>18</v>
      </c>
      <c r="E12" s="291">
        <v>1</v>
      </c>
      <c r="F12" s="307"/>
      <c r="G12" s="293">
        <f>E12*F12</f>
        <v>0</v>
      </c>
    </row>
    <row r="13" spans="1:7" s="108" customFormat="1" x14ac:dyDescent="0.25">
      <c r="A13" s="290"/>
      <c r="B13" s="291"/>
      <c r="C13" s="291" t="s">
        <v>594</v>
      </c>
      <c r="D13" s="291"/>
      <c r="E13" s="291"/>
      <c r="F13" s="307"/>
      <c r="G13" s="293"/>
    </row>
    <row r="14" spans="1:7" s="108" customFormat="1" x14ac:dyDescent="0.25">
      <c r="A14" s="290"/>
      <c r="B14" s="291"/>
      <c r="C14" s="291"/>
      <c r="D14" s="291"/>
      <c r="E14" s="291"/>
      <c r="F14" s="307"/>
      <c r="G14" s="293"/>
    </row>
    <row r="15" spans="1:7" s="108" customFormat="1" x14ac:dyDescent="0.25">
      <c r="A15" s="290"/>
      <c r="B15" s="291" t="s">
        <v>224</v>
      </c>
      <c r="C15" s="291" t="s">
        <v>812</v>
      </c>
      <c r="D15" s="299" t="s">
        <v>18</v>
      </c>
      <c r="E15" s="291">
        <v>1</v>
      </c>
      <c r="F15" s="307"/>
      <c r="G15" s="293">
        <f>E15*F15</f>
        <v>0</v>
      </c>
    </row>
    <row r="16" spans="1:7" s="108" customFormat="1" x14ac:dyDescent="0.25">
      <c r="A16" s="290"/>
      <c r="B16" s="291"/>
      <c r="C16" s="291" t="s">
        <v>595</v>
      </c>
      <c r="D16" s="291"/>
      <c r="E16" s="291"/>
      <c r="F16" s="293"/>
      <c r="G16" s="293"/>
    </row>
    <row r="17" spans="1:7" x14ac:dyDescent="0.25">
      <c r="A17" s="290"/>
      <c r="B17" s="291"/>
      <c r="C17" s="291"/>
      <c r="D17" s="291"/>
      <c r="E17" s="291"/>
      <c r="F17" s="293"/>
      <c r="G17" s="293"/>
    </row>
    <row r="18" spans="1:7" s="82" customFormat="1" ht="27" customHeight="1" x14ac:dyDescent="0.25">
      <c r="A18" s="300" t="s">
        <v>26</v>
      </c>
      <c r="B18" s="301"/>
      <c r="C18" s="634" t="s">
        <v>97</v>
      </c>
      <c r="D18" s="634"/>
      <c r="E18" s="634"/>
      <c r="F18" s="634"/>
      <c r="G18" s="298">
        <f>SUM(G6:G16)*0.05</f>
        <v>0</v>
      </c>
    </row>
    <row r="19" spans="1:7" x14ac:dyDescent="0.25">
      <c r="A19" s="290"/>
      <c r="B19" s="291"/>
      <c r="C19" s="291"/>
      <c r="D19" s="291"/>
      <c r="E19" s="291"/>
      <c r="F19" s="144"/>
      <c r="G19" s="293"/>
    </row>
    <row r="20" spans="1:7" x14ac:dyDescent="0.25">
      <c r="A20" s="290"/>
      <c r="B20" s="291"/>
      <c r="C20" s="291"/>
      <c r="D20" s="291"/>
      <c r="E20" s="291"/>
      <c r="F20" s="293"/>
      <c r="G20" s="294"/>
    </row>
    <row r="21" spans="1:7" x14ac:dyDescent="0.25">
      <c r="A21" s="302"/>
      <c r="B21" s="303"/>
      <c r="C21" s="304" t="s">
        <v>98</v>
      </c>
      <c r="D21" s="303"/>
      <c r="E21" s="303"/>
      <c r="F21" s="305"/>
      <c r="G21" s="306">
        <f>SUM(G2:G20)</f>
        <v>0</v>
      </c>
    </row>
  </sheetData>
  <sheetProtection algorithmName="SHA-512" hashValue="gceQbsuUwCSAlEW+HuyrtHc6HhqlHLmtkYqGSmlfBUTrA9ZiCqmvUDPUJL7ZD9kpRA199No15Fkq1TyUOh1Hrw==" saltValue="gg6IvUOCCc8OOfSIUJ//sw==" spinCount="100000" sheet="1" objects="1" scenarios="1"/>
  <mergeCells count="2">
    <mergeCell ref="C4:G4"/>
    <mergeCell ref="C18:F18"/>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II.   MIZARSKA DELA</oddHeader>
    <oddFooter>&amp;C&amp;10Prenova Centra za stomatološko protetiko, Stomatološka klinika UKC LJ&amp;R&amp;P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view="pageBreakPreview" topLeftCell="A10" zoomScaleNormal="100" zoomScaleSheetLayoutView="100" zoomScalePageLayoutView="85" workbookViewId="0">
      <selection activeCell="G38" sqref="G38"/>
    </sheetView>
  </sheetViews>
  <sheetFormatPr defaultColWidth="10.85546875" defaultRowHeight="15" x14ac:dyDescent="0.25"/>
  <cols>
    <col min="1" max="1" width="5.85546875" style="34" customWidth="1"/>
    <col min="2" max="2" width="8.7109375" style="35" customWidth="1"/>
    <col min="3" max="3" width="33.85546875" style="35" customWidth="1"/>
    <col min="4" max="4" width="7.5703125" style="35" customWidth="1"/>
    <col min="5" max="5" width="5.42578125" style="35" customWidth="1"/>
    <col min="6" max="6" width="11.7109375" style="36" customWidth="1"/>
    <col min="7" max="7" width="14.42578125" style="36" customWidth="1"/>
    <col min="8" max="16384" width="10.85546875" style="84"/>
  </cols>
  <sheetData>
    <row r="1" spans="1:7" ht="25.5" x14ac:dyDescent="0.25">
      <c r="A1" s="41" t="s">
        <v>72</v>
      </c>
      <c r="B1" s="41" t="s">
        <v>88</v>
      </c>
      <c r="C1" s="41" t="s">
        <v>74</v>
      </c>
      <c r="D1" s="41" t="s">
        <v>75</v>
      </c>
      <c r="E1" s="41" t="s">
        <v>76</v>
      </c>
      <c r="F1" s="42" t="s">
        <v>77</v>
      </c>
      <c r="G1" s="43" t="s">
        <v>78</v>
      </c>
    </row>
    <row r="2" spans="1:7" s="108" customFormat="1" x14ac:dyDescent="0.25">
      <c r="A2" s="44"/>
      <c r="B2" s="44"/>
      <c r="C2" s="44"/>
      <c r="D2" s="44"/>
      <c r="E2" s="44"/>
      <c r="F2" s="79"/>
      <c r="G2" s="80"/>
    </row>
    <row r="3" spans="1:7" x14ac:dyDescent="0.25">
      <c r="A3" s="308" t="s">
        <v>23</v>
      </c>
      <c r="B3" s="309"/>
      <c r="C3" s="310" t="s">
        <v>189</v>
      </c>
      <c r="D3" s="309"/>
      <c r="E3" s="309"/>
      <c r="F3" s="311"/>
      <c r="G3" s="312"/>
    </row>
    <row r="4" spans="1:7" s="85" customFormat="1" ht="39.75" customHeight="1" x14ac:dyDescent="0.25">
      <c r="A4" s="313"/>
      <c r="B4" s="314"/>
      <c r="C4" s="636" t="s">
        <v>813</v>
      </c>
      <c r="D4" s="637"/>
      <c r="E4" s="637"/>
      <c r="F4" s="637"/>
      <c r="G4" s="637"/>
    </row>
    <row r="5" spans="1:7" s="85" customFormat="1" ht="15" customHeight="1" x14ac:dyDescent="0.25">
      <c r="A5" s="313"/>
      <c r="B5" s="314"/>
      <c r="C5" s="315"/>
      <c r="D5" s="316"/>
      <c r="E5" s="316"/>
      <c r="F5" s="316"/>
      <c r="G5" s="316"/>
    </row>
    <row r="6" spans="1:7" s="85" customFormat="1" ht="15" customHeight="1" x14ac:dyDescent="0.25">
      <c r="A6" s="313"/>
      <c r="B6" s="314"/>
      <c r="C6" s="317" t="s">
        <v>209</v>
      </c>
      <c r="D6" s="316"/>
      <c r="E6" s="316"/>
      <c r="F6" s="316"/>
      <c r="G6" s="316"/>
    </row>
    <row r="7" spans="1:7" s="85" customFormat="1" ht="15" customHeight="1" x14ac:dyDescent="0.25">
      <c r="A7" s="313"/>
      <c r="B7" s="314"/>
      <c r="C7" s="318" t="s">
        <v>210</v>
      </c>
      <c r="D7" s="316"/>
      <c r="E7" s="316"/>
      <c r="F7" s="316"/>
      <c r="G7" s="316"/>
    </row>
    <row r="8" spans="1:7" s="85" customFormat="1" ht="15" customHeight="1" x14ac:dyDescent="0.25">
      <c r="A8" s="313"/>
      <c r="B8" s="314"/>
      <c r="C8" s="319" t="s">
        <v>211</v>
      </c>
      <c r="D8" s="316"/>
      <c r="E8" s="316"/>
      <c r="F8" s="316"/>
      <c r="G8" s="316"/>
    </row>
    <row r="9" spans="1:7" s="85" customFormat="1" ht="15" customHeight="1" x14ac:dyDescent="0.25">
      <c r="A9" s="313"/>
      <c r="B9" s="314"/>
      <c r="C9" s="319" t="s">
        <v>814</v>
      </c>
      <c r="D9" s="316"/>
      <c r="E9" s="316"/>
      <c r="F9" s="316"/>
      <c r="G9" s="316"/>
    </row>
    <row r="10" spans="1:7" x14ac:dyDescent="0.25">
      <c r="A10" s="313"/>
      <c r="B10" s="313"/>
      <c r="C10" s="313"/>
      <c r="D10" s="313"/>
      <c r="E10" s="313"/>
      <c r="F10" s="320"/>
      <c r="G10" s="321"/>
    </row>
    <row r="11" spans="1:7" x14ac:dyDescent="0.25">
      <c r="A11" s="313"/>
      <c r="B11" s="314"/>
      <c r="C11" s="317" t="s">
        <v>93</v>
      </c>
      <c r="D11" s="314"/>
      <c r="E11" s="314"/>
      <c r="F11" s="322"/>
      <c r="G11" s="323"/>
    </row>
    <row r="12" spans="1:7" x14ac:dyDescent="0.25">
      <c r="A12" s="313"/>
      <c r="B12" s="314"/>
      <c r="C12" s="636" t="s">
        <v>17</v>
      </c>
      <c r="D12" s="637"/>
      <c r="E12" s="637"/>
      <c r="F12" s="637"/>
      <c r="G12" s="637"/>
    </row>
    <row r="13" spans="1:7" x14ac:dyDescent="0.25">
      <c r="A13" s="313"/>
      <c r="B13" s="324" t="s">
        <v>50</v>
      </c>
      <c r="C13" s="636" t="s">
        <v>203</v>
      </c>
      <c r="D13" s="637"/>
      <c r="E13" s="637"/>
      <c r="F13" s="637"/>
      <c r="G13" s="637"/>
    </row>
    <row r="14" spans="1:7" x14ac:dyDescent="0.25">
      <c r="A14" s="313"/>
      <c r="B14" s="324" t="s">
        <v>50</v>
      </c>
      <c r="C14" s="636" t="s">
        <v>204</v>
      </c>
      <c r="D14" s="637"/>
      <c r="E14" s="637"/>
      <c r="F14" s="637"/>
      <c r="G14" s="637"/>
    </row>
    <row r="15" spans="1:7" x14ac:dyDescent="0.25">
      <c r="A15" s="313"/>
      <c r="B15" s="324" t="s">
        <v>50</v>
      </c>
      <c r="C15" s="636" t="s">
        <v>99</v>
      </c>
      <c r="D15" s="637"/>
      <c r="E15" s="637"/>
      <c r="F15" s="637"/>
      <c r="G15" s="637"/>
    </row>
    <row r="16" spans="1:7" ht="13.5" customHeight="1" x14ac:dyDescent="0.25">
      <c r="A16" s="313"/>
      <c r="B16" s="324" t="s">
        <v>50</v>
      </c>
      <c r="C16" s="636" t="s">
        <v>205</v>
      </c>
      <c r="D16" s="637"/>
      <c r="E16" s="637"/>
      <c r="F16" s="637"/>
      <c r="G16" s="637"/>
    </row>
    <row r="17" spans="1:7" x14ac:dyDescent="0.25">
      <c r="A17" s="313"/>
      <c r="B17" s="324" t="s">
        <v>50</v>
      </c>
      <c r="C17" s="636" t="s">
        <v>213</v>
      </c>
      <c r="D17" s="637"/>
      <c r="E17" s="637"/>
      <c r="F17" s="637"/>
      <c r="G17" s="637"/>
    </row>
    <row r="18" spans="1:7" ht="16.5" customHeight="1" x14ac:dyDescent="0.25">
      <c r="A18" s="313"/>
      <c r="B18" s="324" t="s">
        <v>50</v>
      </c>
      <c r="C18" s="636" t="s">
        <v>39</v>
      </c>
      <c r="D18" s="637"/>
      <c r="E18" s="637"/>
      <c r="F18" s="637"/>
      <c r="G18" s="637"/>
    </row>
    <row r="19" spans="1:7" ht="16.5" customHeight="1" x14ac:dyDescent="0.25">
      <c r="A19" s="313"/>
      <c r="B19" s="324" t="s">
        <v>50</v>
      </c>
      <c r="C19" s="636" t="s">
        <v>206</v>
      </c>
      <c r="D19" s="637"/>
      <c r="E19" s="637"/>
      <c r="F19" s="637"/>
      <c r="G19" s="637"/>
    </row>
    <row r="20" spans="1:7" x14ac:dyDescent="0.25">
      <c r="A20" s="313"/>
      <c r="B20" s="324" t="s">
        <v>50</v>
      </c>
      <c r="C20" s="636" t="s">
        <v>94</v>
      </c>
      <c r="D20" s="637"/>
      <c r="E20" s="637"/>
      <c r="F20" s="637"/>
      <c r="G20" s="637"/>
    </row>
    <row r="21" spans="1:7" x14ac:dyDescent="0.25">
      <c r="A21" s="313"/>
      <c r="B21" s="324" t="s">
        <v>50</v>
      </c>
      <c r="C21" s="636" t="s">
        <v>207</v>
      </c>
      <c r="D21" s="637"/>
      <c r="E21" s="637"/>
      <c r="F21" s="637"/>
      <c r="G21" s="637"/>
    </row>
    <row r="22" spans="1:7" s="85" customFormat="1" ht="39" customHeight="1" x14ac:dyDescent="0.25">
      <c r="A22" s="313"/>
      <c r="B22" s="324"/>
      <c r="C22" s="636" t="s">
        <v>208</v>
      </c>
      <c r="D22" s="637"/>
      <c r="E22" s="637"/>
      <c r="F22" s="637"/>
      <c r="G22" s="637"/>
    </row>
    <row r="23" spans="1:7" x14ac:dyDescent="0.25">
      <c r="A23" s="313"/>
      <c r="B23" s="324"/>
      <c r="C23" s="315" t="s">
        <v>201</v>
      </c>
      <c r="D23" s="316"/>
      <c r="E23" s="316"/>
      <c r="F23" s="316"/>
      <c r="G23" s="316"/>
    </row>
    <row r="24" spans="1:7" x14ac:dyDescent="0.25">
      <c r="A24" s="290"/>
      <c r="B24" s="291"/>
      <c r="C24" s="291"/>
      <c r="D24" s="291"/>
      <c r="E24" s="291"/>
      <c r="F24" s="293"/>
      <c r="G24" s="293"/>
    </row>
    <row r="25" spans="1:7" s="108" customFormat="1" x14ac:dyDescent="0.25">
      <c r="A25" s="295" t="s">
        <v>182</v>
      </c>
      <c r="B25" s="296" t="s">
        <v>142</v>
      </c>
      <c r="C25" s="296" t="s">
        <v>202</v>
      </c>
      <c r="D25" s="325" t="s">
        <v>18</v>
      </c>
      <c r="E25" s="296">
        <v>1</v>
      </c>
      <c r="F25" s="328"/>
      <c r="G25" s="298">
        <f>E25*F25</f>
        <v>0</v>
      </c>
    </row>
    <row r="26" spans="1:7" s="108" customFormat="1" ht="24.75" customHeight="1" x14ac:dyDescent="0.25">
      <c r="A26" s="290"/>
      <c r="B26" s="291"/>
      <c r="C26" s="635" t="s">
        <v>212</v>
      </c>
      <c r="D26" s="635"/>
      <c r="E26" s="635"/>
      <c r="F26" s="635"/>
      <c r="G26" s="635"/>
    </row>
    <row r="27" spans="1:7" s="108" customFormat="1" ht="14.25" customHeight="1" x14ac:dyDescent="0.25">
      <c r="A27" s="290"/>
      <c r="B27" s="291"/>
      <c r="C27" s="326" t="s">
        <v>477</v>
      </c>
      <c r="D27" s="326"/>
      <c r="E27" s="327" t="s">
        <v>143</v>
      </c>
      <c r="F27" s="326"/>
      <c r="G27" s="326"/>
    </row>
    <row r="28" spans="1:7" s="108" customFormat="1" ht="14.25" customHeight="1" x14ac:dyDescent="0.25">
      <c r="A28" s="290"/>
      <c r="B28" s="291"/>
      <c r="C28" s="326" t="s">
        <v>476</v>
      </c>
      <c r="D28" s="326"/>
      <c r="E28" s="326"/>
      <c r="F28" s="326"/>
      <c r="G28" s="326"/>
    </row>
    <row r="29" spans="1:7" s="108" customFormat="1" x14ac:dyDescent="0.25">
      <c r="A29" s="290"/>
      <c r="B29" s="291"/>
      <c r="C29" s="291"/>
      <c r="D29" s="291"/>
      <c r="E29" s="299"/>
      <c r="F29" s="293"/>
      <c r="G29" s="293"/>
    </row>
    <row r="30" spans="1:7" s="108" customFormat="1" x14ac:dyDescent="0.25">
      <c r="A30" s="295" t="s">
        <v>183</v>
      </c>
      <c r="B30" s="296" t="s">
        <v>40</v>
      </c>
      <c r="C30" s="296" t="s">
        <v>202</v>
      </c>
      <c r="D30" s="325" t="s">
        <v>18</v>
      </c>
      <c r="E30" s="296">
        <v>1</v>
      </c>
      <c r="F30" s="328"/>
      <c r="G30" s="298">
        <f>E30*F30</f>
        <v>0</v>
      </c>
    </row>
    <row r="31" spans="1:7" s="108" customFormat="1" ht="24.75" customHeight="1" x14ac:dyDescent="0.25">
      <c r="A31" s="290"/>
      <c r="B31" s="291"/>
      <c r="C31" s="635" t="s">
        <v>212</v>
      </c>
      <c r="D31" s="635"/>
      <c r="E31" s="635"/>
      <c r="F31" s="635"/>
      <c r="G31" s="635"/>
    </row>
    <row r="32" spans="1:7" s="108" customFormat="1" ht="14.25" customHeight="1" x14ac:dyDescent="0.25">
      <c r="A32" s="290"/>
      <c r="B32" s="291"/>
      <c r="C32" s="326" t="s">
        <v>478</v>
      </c>
      <c r="D32" s="326"/>
      <c r="E32" s="327" t="s">
        <v>479</v>
      </c>
      <c r="F32" s="326"/>
      <c r="G32" s="326"/>
    </row>
    <row r="33" spans="1:7" s="108" customFormat="1" ht="14.25" customHeight="1" x14ac:dyDescent="0.25">
      <c r="A33" s="290"/>
      <c r="B33" s="291"/>
      <c r="C33" s="326" t="s">
        <v>480</v>
      </c>
      <c r="D33" s="326"/>
      <c r="E33" s="326"/>
      <c r="F33" s="326"/>
      <c r="G33" s="326"/>
    </row>
    <row r="34" spans="1:7" x14ac:dyDescent="0.25">
      <c r="A34" s="290"/>
      <c r="B34" s="291"/>
      <c r="C34" s="292"/>
      <c r="D34" s="291"/>
      <c r="E34" s="291"/>
      <c r="F34" s="293"/>
      <c r="G34" s="294"/>
    </row>
    <row r="35" spans="1:7" s="83" customFormat="1" ht="32.25" customHeight="1" x14ac:dyDescent="0.25">
      <c r="A35" s="300" t="s">
        <v>28</v>
      </c>
      <c r="B35" s="301"/>
      <c r="C35" s="634" t="s">
        <v>481</v>
      </c>
      <c r="D35" s="634"/>
      <c r="E35" s="634"/>
      <c r="F35" s="634"/>
      <c r="G35" s="298">
        <f>(G25+G30)*0.05</f>
        <v>0</v>
      </c>
    </row>
    <row r="36" spans="1:7" x14ac:dyDescent="0.25">
      <c r="A36" s="290"/>
      <c r="B36" s="291"/>
      <c r="C36" s="291"/>
      <c r="D36" s="291"/>
      <c r="E36" s="291"/>
      <c r="F36" s="293"/>
      <c r="G36" s="293"/>
    </row>
    <row r="37" spans="1:7" x14ac:dyDescent="0.25">
      <c r="A37" s="290"/>
      <c r="B37" s="291"/>
      <c r="C37" s="291"/>
      <c r="D37" s="291"/>
      <c r="E37" s="291"/>
      <c r="F37" s="293"/>
      <c r="G37" s="294"/>
    </row>
    <row r="38" spans="1:7" x14ac:dyDescent="0.25">
      <c r="A38" s="302"/>
      <c r="B38" s="303"/>
      <c r="C38" s="304" t="s">
        <v>217</v>
      </c>
      <c r="D38" s="303"/>
      <c r="E38" s="303"/>
      <c r="F38" s="305"/>
      <c r="G38" s="306">
        <f>SUM(G1:G37)</f>
        <v>0</v>
      </c>
    </row>
  </sheetData>
  <sheetProtection algorithmName="SHA-512" hashValue="6girbtfpX2//AcQNlQm898lg1aTSOH1Bl00zoV6dO1FQgMUriy3jiAF5i7Tr8GIO8yA+rNTRmg7VhJgWMVLbJg==" saltValue="ieCf6w2x82pPU5t27vaUZg==" spinCount="100000" sheet="1" objects="1" scenarios="1"/>
  <mergeCells count="15">
    <mergeCell ref="C35:F35"/>
    <mergeCell ref="C26:G26"/>
    <mergeCell ref="C31:G31"/>
    <mergeCell ref="C22:G22"/>
    <mergeCell ref="C4:G4"/>
    <mergeCell ref="C12:G12"/>
    <mergeCell ref="C13:G13"/>
    <mergeCell ref="C14:G14"/>
    <mergeCell ref="C15:G15"/>
    <mergeCell ref="C16:G16"/>
    <mergeCell ref="C17:G17"/>
    <mergeCell ref="C18:G18"/>
    <mergeCell ref="C19:G19"/>
    <mergeCell ref="C20:G20"/>
    <mergeCell ref="C21:G21"/>
  </mergeCells>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III.1 VRATA</oddHeader>
    <oddFooter>&amp;C&amp;10Prenova Centra za stomatološko protetiko, Stomatološka klinika UKC LJ&amp;R&amp;P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34"/>
  <sheetViews>
    <sheetView view="pageBreakPreview" topLeftCell="A13" zoomScaleNormal="100" zoomScaleSheetLayoutView="100" zoomScalePageLayoutView="85" workbookViewId="0">
      <selection activeCell="G33" sqref="G33"/>
    </sheetView>
  </sheetViews>
  <sheetFormatPr defaultColWidth="11.42578125" defaultRowHeight="15" x14ac:dyDescent="0.25"/>
  <cols>
    <col min="1" max="1" width="5.85546875" style="90" customWidth="1"/>
    <col min="2" max="2" width="8.7109375" style="113" customWidth="1"/>
    <col min="3" max="3" width="34" style="113" customWidth="1"/>
    <col min="4" max="4" width="8.28515625" style="113" customWidth="1"/>
    <col min="5" max="5" width="9" style="113" customWidth="1"/>
    <col min="6" max="7" width="10.85546875" style="5"/>
  </cols>
  <sheetData>
    <row r="1" spans="1:7" ht="30" x14ac:dyDescent="0.25">
      <c r="A1" s="67" t="s">
        <v>72</v>
      </c>
      <c r="B1" s="67" t="s">
        <v>100</v>
      </c>
      <c r="C1" s="67" t="s">
        <v>74</v>
      </c>
      <c r="D1" s="67" t="s">
        <v>75</v>
      </c>
      <c r="E1" s="67" t="s">
        <v>76</v>
      </c>
      <c r="F1" s="14" t="s">
        <v>77</v>
      </c>
      <c r="G1" s="14" t="s">
        <v>78</v>
      </c>
    </row>
    <row r="2" spans="1:7" s="61" customFormat="1" x14ac:dyDescent="0.25">
      <c r="A2" s="121"/>
      <c r="B2" s="121"/>
      <c r="C2" s="122"/>
      <c r="D2" s="122"/>
      <c r="E2" s="122"/>
      <c r="F2" s="99"/>
      <c r="G2" s="99"/>
    </row>
    <row r="3" spans="1:7" ht="14.1" customHeight="1" x14ac:dyDescent="0.25">
      <c r="A3" s="329" t="s">
        <v>23</v>
      </c>
      <c r="B3" s="330"/>
      <c r="C3" s="640" t="s">
        <v>179</v>
      </c>
      <c r="D3" s="640"/>
      <c r="E3" s="640"/>
      <c r="F3" s="640"/>
      <c r="G3" s="331"/>
    </row>
    <row r="4" spans="1:7" ht="31.5" customHeight="1" x14ac:dyDescent="0.25">
      <c r="A4" s="332"/>
      <c r="B4" s="333"/>
      <c r="C4" s="639" t="s">
        <v>473</v>
      </c>
      <c r="D4" s="639"/>
      <c r="E4" s="639"/>
      <c r="F4" s="639"/>
      <c r="G4" s="228"/>
    </row>
    <row r="5" spans="1:7" s="61" customFormat="1" ht="45.75" customHeight="1" x14ac:dyDescent="0.25">
      <c r="A5" s="332"/>
      <c r="B5" s="333"/>
      <c r="C5" s="639" t="s">
        <v>474</v>
      </c>
      <c r="D5" s="639"/>
      <c r="E5" s="639"/>
      <c r="F5" s="639"/>
      <c r="G5" s="228"/>
    </row>
    <row r="6" spans="1:7" x14ac:dyDescent="0.25">
      <c r="A6" s="332"/>
      <c r="B6" s="334"/>
      <c r="C6" s="334"/>
      <c r="D6" s="334"/>
      <c r="E6" s="334"/>
      <c r="F6" s="335"/>
      <c r="G6" s="335"/>
    </row>
    <row r="7" spans="1:7" s="20" customFormat="1" x14ac:dyDescent="0.25">
      <c r="A7" s="336" t="s">
        <v>182</v>
      </c>
      <c r="B7" s="147" t="s">
        <v>460</v>
      </c>
      <c r="C7" s="233" t="s">
        <v>458</v>
      </c>
      <c r="D7" s="147" t="s">
        <v>18</v>
      </c>
      <c r="E7" s="244">
        <v>2</v>
      </c>
      <c r="F7" s="263"/>
      <c r="G7" s="234">
        <f>E7*F7</f>
        <v>0</v>
      </c>
    </row>
    <row r="8" spans="1:7" s="20" customFormat="1" x14ac:dyDescent="0.25">
      <c r="A8" s="247"/>
      <c r="B8" s="147"/>
      <c r="C8" s="147" t="s">
        <v>461</v>
      </c>
      <c r="D8" s="147"/>
      <c r="E8" s="147"/>
      <c r="F8" s="218"/>
      <c r="G8" s="148"/>
    </row>
    <row r="9" spans="1:7" s="20" customFormat="1" x14ac:dyDescent="0.25">
      <c r="A9" s="247"/>
      <c r="B9" s="147"/>
      <c r="C9" s="147" t="s">
        <v>468</v>
      </c>
      <c r="D9" s="147"/>
      <c r="E9" s="147"/>
      <c r="F9" s="218"/>
      <c r="G9" s="148"/>
    </row>
    <row r="10" spans="1:7" s="20" customFormat="1" x14ac:dyDescent="0.25">
      <c r="A10" s="247"/>
      <c r="B10" s="147"/>
      <c r="C10" s="228" t="s">
        <v>459</v>
      </c>
      <c r="D10" s="147"/>
      <c r="E10" s="147"/>
      <c r="F10" s="218"/>
      <c r="G10" s="148"/>
    </row>
    <row r="11" spans="1:7" s="20" customFormat="1" x14ac:dyDescent="0.25">
      <c r="A11" s="247"/>
      <c r="B11" s="147"/>
      <c r="C11" s="147"/>
      <c r="D11" s="147"/>
      <c r="E11" s="147"/>
      <c r="F11" s="218"/>
      <c r="G11" s="148"/>
    </row>
    <row r="12" spans="1:7" s="75" customFormat="1" ht="15.75" customHeight="1" x14ac:dyDescent="0.25">
      <c r="A12" s="189" t="s">
        <v>183</v>
      </c>
      <c r="B12" s="231" t="s">
        <v>462</v>
      </c>
      <c r="C12" s="233" t="s">
        <v>464</v>
      </c>
      <c r="D12" s="231" t="s">
        <v>18</v>
      </c>
      <c r="E12" s="337">
        <v>1</v>
      </c>
      <c r="F12" s="349"/>
      <c r="G12" s="338">
        <f>E12*F12</f>
        <v>0</v>
      </c>
    </row>
    <row r="13" spans="1:7" s="94" customFormat="1" ht="15.75" customHeight="1" x14ac:dyDescent="0.25">
      <c r="A13" s="189"/>
      <c r="B13" s="337"/>
      <c r="C13" s="233" t="s">
        <v>470</v>
      </c>
      <c r="D13" s="231"/>
      <c r="E13" s="337"/>
      <c r="F13" s="349"/>
      <c r="G13" s="338"/>
    </row>
    <row r="14" spans="1:7" s="20" customFormat="1" x14ac:dyDescent="0.25">
      <c r="A14" s="247"/>
      <c r="B14" s="244"/>
      <c r="C14" s="147" t="s">
        <v>471</v>
      </c>
      <c r="D14" s="147"/>
      <c r="E14" s="147"/>
      <c r="F14" s="218"/>
      <c r="G14" s="148"/>
    </row>
    <row r="15" spans="1:7" s="20" customFormat="1" ht="30" x14ac:dyDescent="0.25">
      <c r="A15" s="247"/>
      <c r="B15" s="244"/>
      <c r="C15" s="228" t="s">
        <v>472</v>
      </c>
      <c r="D15" s="147"/>
      <c r="E15" s="147"/>
      <c r="F15" s="218"/>
      <c r="G15" s="148"/>
    </row>
    <row r="16" spans="1:7" s="20" customFormat="1" x14ac:dyDescent="0.25">
      <c r="A16" s="247"/>
      <c r="B16" s="244"/>
      <c r="C16" s="147" t="s">
        <v>469</v>
      </c>
      <c r="D16" s="147"/>
      <c r="E16" s="147"/>
      <c r="F16" s="218"/>
      <c r="G16" s="148"/>
    </row>
    <row r="17" spans="1:7" s="72" customFormat="1" x14ac:dyDescent="0.25">
      <c r="A17" s="247"/>
      <c r="B17" s="147"/>
      <c r="C17" s="147"/>
      <c r="D17" s="147"/>
      <c r="E17" s="147"/>
      <c r="F17" s="218"/>
      <c r="G17" s="148"/>
    </row>
    <row r="18" spans="1:7" s="72" customFormat="1" x14ac:dyDescent="0.25">
      <c r="A18" s="247" t="s">
        <v>184</v>
      </c>
      <c r="B18" s="147" t="s">
        <v>463</v>
      </c>
      <c r="C18" s="339" t="s">
        <v>466</v>
      </c>
      <c r="D18" s="231" t="s">
        <v>18</v>
      </c>
      <c r="E18" s="337">
        <v>1</v>
      </c>
      <c r="F18" s="349"/>
      <c r="G18" s="338">
        <f>E18*F18</f>
        <v>0</v>
      </c>
    </row>
    <row r="19" spans="1:7" s="72" customFormat="1" x14ac:dyDescent="0.25">
      <c r="A19" s="247"/>
      <c r="B19" s="147"/>
      <c r="C19" s="147" t="s">
        <v>465</v>
      </c>
      <c r="D19" s="147"/>
      <c r="E19" s="147"/>
      <c r="F19" s="148"/>
      <c r="G19" s="148"/>
    </row>
    <row r="20" spans="1:7" s="72" customFormat="1" x14ac:dyDescent="0.25">
      <c r="A20" s="247"/>
      <c r="B20" s="147"/>
      <c r="C20" s="147" t="s">
        <v>467</v>
      </c>
      <c r="D20" s="147"/>
      <c r="E20" s="147"/>
      <c r="F20" s="148"/>
      <c r="G20" s="148"/>
    </row>
    <row r="21" spans="1:7" s="72" customFormat="1" x14ac:dyDescent="0.25">
      <c r="A21" s="247"/>
      <c r="B21" s="147"/>
      <c r="C21" s="147" t="s">
        <v>459</v>
      </c>
      <c r="D21" s="147"/>
      <c r="E21" s="147"/>
      <c r="F21" s="148"/>
      <c r="G21" s="148"/>
    </row>
    <row r="22" spans="1:7" s="77" customFormat="1" x14ac:dyDescent="0.25">
      <c r="A22" s="247"/>
      <c r="B22" s="147"/>
      <c r="C22" s="147"/>
      <c r="D22" s="147"/>
      <c r="E22" s="147"/>
      <c r="F22" s="148"/>
      <c r="G22" s="148"/>
    </row>
    <row r="23" spans="1:7" s="61" customFormat="1" ht="30.75" customHeight="1" x14ac:dyDescent="0.25">
      <c r="A23" s="329" t="s">
        <v>26</v>
      </c>
      <c r="B23" s="330"/>
      <c r="C23" s="640" t="s">
        <v>193</v>
      </c>
      <c r="D23" s="640"/>
      <c r="E23" s="640"/>
      <c r="F23" s="640"/>
      <c r="G23" s="331"/>
    </row>
    <row r="24" spans="1:7" s="108" customFormat="1" ht="77.25" customHeight="1" x14ac:dyDescent="0.25">
      <c r="A24" s="332"/>
      <c r="B24" s="333"/>
      <c r="C24" s="639" t="s">
        <v>791</v>
      </c>
      <c r="D24" s="639"/>
      <c r="E24" s="639"/>
      <c r="F24" s="639"/>
      <c r="G24" s="228"/>
    </row>
    <row r="25" spans="1:7" s="108" customFormat="1" ht="17.25" customHeight="1" x14ac:dyDescent="0.25">
      <c r="A25" s="332"/>
      <c r="B25" s="333"/>
      <c r="C25" s="147" t="s">
        <v>455</v>
      </c>
      <c r="D25" s="231" t="s">
        <v>42</v>
      </c>
      <c r="E25" s="231">
        <v>11.6</v>
      </c>
      <c r="F25" s="350"/>
      <c r="G25" s="340">
        <f>E25*F25</f>
        <v>0</v>
      </c>
    </row>
    <row r="26" spans="1:7" s="77" customFormat="1" x14ac:dyDescent="0.25">
      <c r="A26" s="247"/>
      <c r="B26" s="147"/>
      <c r="C26" s="147"/>
      <c r="D26" s="231"/>
      <c r="E26" s="231"/>
      <c r="F26" s="340"/>
      <c r="G26" s="340"/>
    </row>
    <row r="27" spans="1:7" s="108" customFormat="1" ht="17.25" customHeight="1" x14ac:dyDescent="0.25">
      <c r="A27" s="329" t="s">
        <v>28</v>
      </c>
      <c r="B27" s="330"/>
      <c r="C27" s="610" t="s">
        <v>456</v>
      </c>
      <c r="D27" s="610"/>
      <c r="E27" s="610"/>
      <c r="F27" s="610"/>
      <c r="G27" s="643"/>
    </row>
    <row r="28" spans="1:7" s="108" customFormat="1" ht="51.75" customHeight="1" x14ac:dyDescent="0.25">
      <c r="A28" s="332"/>
      <c r="B28" s="333"/>
      <c r="C28" s="641" t="s">
        <v>194</v>
      </c>
      <c r="D28" s="642"/>
      <c r="E28" s="642"/>
      <c r="F28" s="642"/>
      <c r="G28" s="642"/>
    </row>
    <row r="29" spans="1:7" s="108" customFormat="1" ht="17.25" customHeight="1" x14ac:dyDescent="0.25">
      <c r="A29" s="332"/>
      <c r="B29" s="333"/>
      <c r="C29" s="147" t="s">
        <v>457</v>
      </c>
      <c r="D29" s="231" t="s">
        <v>42</v>
      </c>
      <c r="E29" s="231">
        <v>14.1</v>
      </c>
      <c r="F29" s="350"/>
      <c r="G29" s="340">
        <f>E29*F29</f>
        <v>0</v>
      </c>
    </row>
    <row r="30" spans="1:7" s="112" customFormat="1" x14ac:dyDescent="0.25">
      <c r="A30" s="247"/>
      <c r="B30" s="147"/>
      <c r="C30" s="244"/>
      <c r="D30" s="337"/>
      <c r="E30" s="337"/>
      <c r="F30" s="338"/>
      <c r="G30" s="338"/>
    </row>
    <row r="31" spans="1:7" s="108" customFormat="1" ht="33.75" customHeight="1" x14ac:dyDescent="0.25">
      <c r="A31" s="342" t="s">
        <v>43</v>
      </c>
      <c r="B31" s="343"/>
      <c r="C31" s="638" t="s">
        <v>475</v>
      </c>
      <c r="D31" s="638"/>
      <c r="E31" s="638"/>
      <c r="F31" s="638"/>
      <c r="G31" s="344">
        <f>SUM(G4:G30)*0.05</f>
        <v>0</v>
      </c>
    </row>
    <row r="32" spans="1:7" s="112" customFormat="1" x14ac:dyDescent="0.25">
      <c r="A32" s="247"/>
      <c r="B32" s="147"/>
      <c r="C32" s="147"/>
      <c r="D32" s="231"/>
      <c r="E32" s="231"/>
      <c r="F32" s="340"/>
      <c r="G32" s="340"/>
    </row>
    <row r="33" spans="1:7" x14ac:dyDescent="0.25">
      <c r="A33" s="345"/>
      <c r="B33" s="282"/>
      <c r="C33" s="346" t="s">
        <v>144</v>
      </c>
      <c r="D33" s="282"/>
      <c r="E33" s="347"/>
      <c r="F33" s="348"/>
      <c r="G33" s="285">
        <f>SUM(G3:G31)</f>
        <v>0</v>
      </c>
    </row>
    <row r="34" spans="1:7" x14ac:dyDescent="0.25">
      <c r="E34" s="71"/>
      <c r="F34" s="126"/>
    </row>
  </sheetData>
  <sheetProtection algorithmName="SHA-512" hashValue="scbozxFpWglTuOGr190rr1MTY8ey6rBhP++cs79flqPXLopkvMPx4X8WMtKyA93mOOUYb6YL/bfwAiGTbg7UnQ==" saltValue="6mJOHX1Vrb/BaiQvLsCR9w==" spinCount="100000" sheet="1" objects="1" scenarios="1"/>
  <mergeCells count="8">
    <mergeCell ref="C31:F31"/>
    <mergeCell ref="C5:F5"/>
    <mergeCell ref="C3:F3"/>
    <mergeCell ref="C28:G28"/>
    <mergeCell ref="C27:G27"/>
    <mergeCell ref="C4:F4"/>
    <mergeCell ref="C24:F24"/>
    <mergeCell ref="C23:F23"/>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III.2 OKNA, nadsvetlobe</oddHeader>
    <oddFooter>&amp;C&amp;10Prenova Centra za stomatološko protetiko, Stomatološka klinika UKC LJ&amp;R&amp;P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38"/>
  <sheetViews>
    <sheetView view="pageBreakPreview" topLeftCell="A18" zoomScaleNormal="100" zoomScaleSheetLayoutView="100" zoomScalePageLayoutView="70" workbookViewId="0">
      <selection activeCell="G38" sqref="G38"/>
    </sheetView>
  </sheetViews>
  <sheetFormatPr defaultColWidth="10.85546875" defaultRowHeight="15" x14ac:dyDescent="0.25"/>
  <cols>
    <col min="1" max="1" width="5.85546875" style="97" customWidth="1"/>
    <col min="2" max="2" width="8.7109375" style="113" customWidth="1"/>
    <col min="3" max="3" width="31.5703125" style="113" customWidth="1"/>
    <col min="4" max="4" width="8.28515625" style="113" customWidth="1"/>
    <col min="5" max="5" width="9" style="12" customWidth="1"/>
    <col min="6" max="6" width="10.85546875" style="5"/>
    <col min="7" max="7" width="13.140625" style="5" customWidth="1"/>
    <col min="8" max="16384" width="10.85546875" style="1"/>
  </cols>
  <sheetData>
    <row r="1" spans="1:7" ht="30" x14ac:dyDescent="0.25">
      <c r="A1" s="67" t="s">
        <v>72</v>
      </c>
      <c r="B1" s="67" t="s">
        <v>80</v>
      </c>
      <c r="C1" s="67" t="s">
        <v>74</v>
      </c>
      <c r="D1" s="67" t="s">
        <v>75</v>
      </c>
      <c r="E1" s="66" t="s">
        <v>76</v>
      </c>
      <c r="F1" s="14" t="s">
        <v>77</v>
      </c>
      <c r="G1" s="14" t="s">
        <v>78</v>
      </c>
    </row>
    <row r="2" spans="1:7" s="31" customFormat="1" x14ac:dyDescent="0.25">
      <c r="A2" s="121"/>
      <c r="B2" s="121"/>
      <c r="C2" s="121"/>
      <c r="D2" s="121"/>
      <c r="E2" s="120"/>
      <c r="F2" s="32"/>
      <c r="G2" s="32"/>
    </row>
    <row r="3" spans="1:7" x14ac:dyDescent="0.25">
      <c r="A3" s="192" t="s">
        <v>23</v>
      </c>
      <c r="B3" s="202"/>
      <c r="C3" s="351" t="s">
        <v>300</v>
      </c>
      <c r="D3" s="202"/>
      <c r="E3" s="248"/>
      <c r="F3" s="272"/>
      <c r="G3" s="207"/>
    </row>
    <row r="4" spans="1:7" s="31" customFormat="1" x14ac:dyDescent="0.25">
      <c r="A4" s="189"/>
      <c r="B4" s="147"/>
      <c r="C4" s="147"/>
      <c r="D4" s="147"/>
      <c r="E4" s="230"/>
      <c r="F4" s="148"/>
      <c r="G4" s="148"/>
    </row>
    <row r="5" spans="1:7" s="108" customFormat="1" ht="17.25" customHeight="1" x14ac:dyDescent="0.25">
      <c r="A5" s="192" t="s">
        <v>182</v>
      </c>
      <c r="B5" s="202"/>
      <c r="C5" s="600" t="s">
        <v>145</v>
      </c>
      <c r="D5" s="600"/>
      <c r="E5" s="600"/>
      <c r="F5" s="600"/>
      <c r="G5" s="644"/>
    </row>
    <row r="6" spans="1:7" s="108" customFormat="1" ht="74.25" customHeight="1" x14ac:dyDescent="0.25">
      <c r="A6" s="189"/>
      <c r="B6" s="147"/>
      <c r="C6" s="645" t="s">
        <v>225</v>
      </c>
      <c r="D6" s="645"/>
      <c r="E6" s="645"/>
      <c r="F6" s="645"/>
      <c r="G6" s="645"/>
    </row>
    <row r="7" spans="1:7" s="108" customFormat="1" x14ac:dyDescent="0.25">
      <c r="A7" s="189"/>
      <c r="B7" s="147"/>
      <c r="C7" s="147" t="s">
        <v>195</v>
      </c>
      <c r="D7" s="204" t="s">
        <v>32</v>
      </c>
      <c r="E7" s="352">
        <v>36.5</v>
      </c>
      <c r="F7" s="365"/>
      <c r="G7" s="353">
        <f>E7*F7</f>
        <v>0</v>
      </c>
    </row>
    <row r="8" spans="1:7" s="108" customFormat="1" x14ac:dyDescent="0.25">
      <c r="A8" s="189"/>
      <c r="B8" s="147"/>
      <c r="C8" s="147" t="s">
        <v>196</v>
      </c>
      <c r="D8" s="204" t="s">
        <v>32</v>
      </c>
      <c r="E8" s="352">
        <v>23.4</v>
      </c>
      <c r="F8" s="365"/>
      <c r="G8" s="353">
        <f>E8*F8</f>
        <v>0</v>
      </c>
    </row>
    <row r="9" spans="1:7" s="108" customFormat="1" x14ac:dyDescent="0.25">
      <c r="A9" s="189"/>
      <c r="B9" s="147"/>
      <c r="C9" s="147"/>
      <c r="D9" s="204"/>
      <c r="E9" s="352"/>
      <c r="F9" s="353"/>
      <c r="G9" s="353"/>
    </row>
    <row r="10" spans="1:7" s="108" customFormat="1" x14ac:dyDescent="0.25">
      <c r="A10" s="192" t="s">
        <v>26</v>
      </c>
      <c r="B10" s="202"/>
      <c r="C10" s="351" t="s">
        <v>301</v>
      </c>
      <c r="D10" s="354"/>
      <c r="E10" s="355"/>
      <c r="F10" s="356"/>
      <c r="G10" s="357"/>
    </row>
    <row r="11" spans="1:7" s="108" customFormat="1" ht="33" customHeight="1" x14ac:dyDescent="0.25">
      <c r="A11" s="189"/>
      <c r="B11" s="147"/>
      <c r="C11" s="628" t="s">
        <v>320</v>
      </c>
      <c r="D11" s="628"/>
      <c r="E11" s="628"/>
      <c r="F11" s="628"/>
      <c r="G11" s="628"/>
    </row>
    <row r="12" spans="1:7" s="108" customFormat="1" x14ac:dyDescent="0.25">
      <c r="A12" s="189"/>
      <c r="B12" s="147"/>
      <c r="C12" s="147"/>
      <c r="D12" s="204" t="s">
        <v>32</v>
      </c>
      <c r="E12" s="352">
        <v>6.65</v>
      </c>
      <c r="F12" s="365"/>
      <c r="G12" s="353">
        <f>E12*F12</f>
        <v>0</v>
      </c>
    </row>
    <row r="13" spans="1:7" s="108" customFormat="1" x14ac:dyDescent="0.25">
      <c r="A13" s="189"/>
      <c r="B13" s="147"/>
      <c r="C13" s="147" t="s">
        <v>618</v>
      </c>
      <c r="D13" s="204" t="s">
        <v>319</v>
      </c>
      <c r="E13" s="352">
        <v>1.64</v>
      </c>
      <c r="F13" s="365"/>
      <c r="G13" s="353"/>
    </row>
    <row r="14" spans="1:7" s="108" customFormat="1" x14ac:dyDescent="0.25">
      <c r="A14" s="189"/>
      <c r="B14" s="147"/>
      <c r="C14" s="147" t="s">
        <v>617</v>
      </c>
      <c r="D14" s="204" t="s">
        <v>619</v>
      </c>
      <c r="E14" s="352">
        <v>1.5</v>
      </c>
      <c r="F14" s="365"/>
      <c r="G14" s="353"/>
    </row>
    <row r="15" spans="1:7" s="108" customFormat="1" x14ac:dyDescent="0.25">
      <c r="A15" s="189"/>
      <c r="B15" s="147"/>
      <c r="C15" s="147" t="s">
        <v>620</v>
      </c>
      <c r="D15" s="204" t="s">
        <v>319</v>
      </c>
      <c r="E15" s="352">
        <v>1.2</v>
      </c>
      <c r="F15" s="365"/>
      <c r="G15" s="353"/>
    </row>
    <row r="16" spans="1:7" s="108" customFormat="1" x14ac:dyDescent="0.25">
      <c r="A16" s="189"/>
      <c r="B16" s="147"/>
      <c r="C16" s="147" t="s">
        <v>621</v>
      </c>
      <c r="D16" s="204">
        <v>2</v>
      </c>
      <c r="E16" s="352">
        <v>1.6</v>
      </c>
      <c r="F16" s="365"/>
      <c r="G16" s="353"/>
    </row>
    <row r="17" spans="1:9" s="96" customFormat="1" x14ac:dyDescent="0.25">
      <c r="A17" s="189"/>
      <c r="B17" s="147"/>
      <c r="C17" s="147"/>
      <c r="D17" s="204"/>
      <c r="E17" s="352"/>
      <c r="F17" s="353"/>
      <c r="G17" s="353"/>
    </row>
    <row r="18" spans="1:9" s="96" customFormat="1" x14ac:dyDescent="0.25">
      <c r="A18" s="192" t="s">
        <v>28</v>
      </c>
      <c r="B18" s="202"/>
      <c r="C18" s="351" t="s">
        <v>303</v>
      </c>
      <c r="D18" s="354"/>
      <c r="E18" s="355"/>
      <c r="F18" s="356"/>
      <c r="G18" s="357"/>
    </row>
    <row r="19" spans="1:9" s="112" customFormat="1" ht="63.75" customHeight="1" x14ac:dyDescent="0.25">
      <c r="A19" s="199"/>
      <c r="B19" s="244"/>
      <c r="C19" s="628" t="s">
        <v>626</v>
      </c>
      <c r="D19" s="628"/>
      <c r="E19" s="628"/>
      <c r="F19" s="628"/>
      <c r="G19" s="628"/>
      <c r="I19" s="112">
        <f>SUM(I17:I18)</f>
        <v>0</v>
      </c>
    </row>
    <row r="20" spans="1:9" s="112" customFormat="1" x14ac:dyDescent="0.25">
      <c r="A20" s="189"/>
      <c r="B20" s="147"/>
      <c r="C20" s="147"/>
      <c r="D20" s="204" t="s">
        <v>32</v>
      </c>
      <c r="E20" s="352">
        <v>5.47</v>
      </c>
      <c r="F20" s="365"/>
      <c r="G20" s="353">
        <f>E20*F20</f>
        <v>0</v>
      </c>
    </row>
    <row r="21" spans="1:9" s="112" customFormat="1" x14ac:dyDescent="0.25">
      <c r="A21" s="199"/>
      <c r="B21" s="244"/>
      <c r="C21" s="147" t="s">
        <v>623</v>
      </c>
      <c r="D21" s="204" t="s">
        <v>619</v>
      </c>
      <c r="E21" s="352">
        <v>1.0900000000000001</v>
      </c>
      <c r="F21" s="365"/>
      <c r="G21" s="353"/>
    </row>
    <row r="22" spans="1:9" s="112" customFormat="1" x14ac:dyDescent="0.25">
      <c r="A22" s="199"/>
      <c r="B22" s="244"/>
      <c r="C22" s="147" t="s">
        <v>625</v>
      </c>
      <c r="D22" s="204" t="s">
        <v>322</v>
      </c>
      <c r="E22" s="352">
        <v>3.38</v>
      </c>
      <c r="F22" s="365"/>
      <c r="G22" s="353"/>
    </row>
    <row r="23" spans="1:9" s="112" customFormat="1" x14ac:dyDescent="0.25">
      <c r="A23" s="199"/>
      <c r="B23" s="244"/>
      <c r="C23" s="244"/>
      <c r="D23" s="245"/>
      <c r="E23" s="358"/>
      <c r="F23" s="359"/>
      <c r="G23" s="359"/>
    </row>
    <row r="24" spans="1:9" s="108" customFormat="1" ht="45.75" customHeight="1" x14ac:dyDescent="0.25">
      <c r="A24" s="360" t="s">
        <v>288</v>
      </c>
      <c r="B24" s="181"/>
      <c r="C24" s="640" t="s">
        <v>622</v>
      </c>
      <c r="D24" s="640"/>
      <c r="E24" s="640"/>
      <c r="F24" s="640"/>
      <c r="G24" s="646"/>
    </row>
    <row r="25" spans="1:9" s="108" customFormat="1" ht="15.75" customHeight="1" x14ac:dyDescent="0.25">
      <c r="A25" s="189"/>
      <c r="B25" s="147"/>
      <c r="C25" s="361" t="s">
        <v>321</v>
      </c>
      <c r="D25" s="204" t="s">
        <v>32</v>
      </c>
      <c r="E25" s="352">
        <v>7.83</v>
      </c>
      <c r="F25" s="365"/>
      <c r="G25" s="353">
        <f>E25*F25</f>
        <v>0</v>
      </c>
    </row>
    <row r="26" spans="1:9" s="108" customFormat="1" ht="15.75" customHeight="1" x14ac:dyDescent="0.25">
      <c r="A26" s="189"/>
      <c r="B26" s="147"/>
      <c r="C26" s="361" t="s">
        <v>808</v>
      </c>
      <c r="D26" s="361" t="s">
        <v>322</v>
      </c>
      <c r="E26" s="361"/>
      <c r="F26" s="361"/>
      <c r="G26" s="361"/>
    </row>
    <row r="27" spans="1:9" s="108" customFormat="1" ht="15" customHeight="1" x14ac:dyDescent="0.25">
      <c r="A27" s="189"/>
      <c r="B27" s="147"/>
      <c r="C27" s="361" t="s">
        <v>624</v>
      </c>
      <c r="D27" s="361" t="s">
        <v>322</v>
      </c>
      <c r="E27" s="361"/>
      <c r="F27" s="361"/>
      <c r="G27" s="361"/>
    </row>
    <row r="28" spans="1:9" s="108" customFormat="1" ht="15" customHeight="1" x14ac:dyDescent="0.25">
      <c r="A28" s="189"/>
      <c r="B28" s="147"/>
      <c r="C28" s="361" t="s">
        <v>627</v>
      </c>
      <c r="D28" s="361"/>
      <c r="E28" s="361"/>
      <c r="F28" s="361"/>
      <c r="G28" s="361"/>
    </row>
    <row r="29" spans="1:9" s="96" customFormat="1" x14ac:dyDescent="0.25">
      <c r="A29" s="189"/>
      <c r="B29" s="147"/>
      <c r="C29" s="147"/>
      <c r="D29" s="204"/>
      <c r="E29" s="352"/>
      <c r="F29" s="353"/>
      <c r="G29" s="353"/>
    </row>
    <row r="30" spans="1:9" s="96" customFormat="1" x14ac:dyDescent="0.25">
      <c r="A30" s="192" t="s">
        <v>29</v>
      </c>
      <c r="B30" s="202"/>
      <c r="C30" s="351" t="s">
        <v>302</v>
      </c>
      <c r="D30" s="354"/>
      <c r="E30" s="355"/>
      <c r="F30" s="356"/>
      <c r="G30" s="357"/>
    </row>
    <row r="31" spans="1:9" s="108" customFormat="1" ht="17.25" customHeight="1" x14ac:dyDescent="0.25">
      <c r="A31" s="189"/>
      <c r="B31" s="147"/>
      <c r="C31" s="628" t="s">
        <v>304</v>
      </c>
      <c r="D31" s="628"/>
      <c r="E31" s="628"/>
      <c r="F31" s="628"/>
      <c r="G31" s="628"/>
    </row>
    <row r="32" spans="1:9" s="108" customFormat="1" x14ac:dyDescent="0.25">
      <c r="A32" s="189"/>
      <c r="B32" s="147"/>
      <c r="C32" s="147" t="s">
        <v>305</v>
      </c>
      <c r="D32" s="204" t="s">
        <v>18</v>
      </c>
      <c r="E32" s="352">
        <v>2</v>
      </c>
      <c r="F32" s="365"/>
      <c r="G32" s="353">
        <f>E32*F32</f>
        <v>0</v>
      </c>
      <c r="H32" s="45"/>
    </row>
    <row r="33" spans="1:8" s="108" customFormat="1" x14ac:dyDescent="0.25">
      <c r="A33" s="189"/>
      <c r="B33" s="147"/>
      <c r="C33" s="361" t="s">
        <v>321</v>
      </c>
      <c r="D33" s="204"/>
      <c r="E33" s="352"/>
      <c r="F33" s="353"/>
      <c r="G33" s="353"/>
      <c r="H33" s="45"/>
    </row>
    <row r="34" spans="1:8" s="108" customFormat="1" x14ac:dyDescent="0.25">
      <c r="A34" s="189"/>
      <c r="B34" s="147"/>
      <c r="C34" s="361" t="s">
        <v>628</v>
      </c>
      <c r="D34" s="204"/>
      <c r="E34" s="352"/>
      <c r="F34" s="353"/>
      <c r="G34" s="353"/>
    </row>
    <row r="35" spans="1:8" s="88" customFormat="1" x14ac:dyDescent="0.25">
      <c r="A35" s="189"/>
      <c r="B35" s="147"/>
      <c r="C35" s="147"/>
      <c r="D35" s="204"/>
      <c r="E35" s="352"/>
      <c r="F35" s="353"/>
      <c r="G35" s="353"/>
    </row>
    <row r="36" spans="1:8" s="86" customFormat="1" ht="26.25" customHeight="1" x14ac:dyDescent="0.25">
      <c r="A36" s="362" t="s">
        <v>31</v>
      </c>
      <c r="B36" s="363"/>
      <c r="C36" s="640" t="s">
        <v>97</v>
      </c>
      <c r="D36" s="640"/>
      <c r="E36" s="640"/>
      <c r="F36" s="640"/>
      <c r="G36" s="207">
        <f>SUM(G7:G35)*0.05</f>
        <v>0</v>
      </c>
    </row>
    <row r="37" spans="1:8" x14ac:dyDescent="0.25">
      <c r="A37" s="189"/>
      <c r="B37" s="147"/>
      <c r="C37" s="147"/>
      <c r="D37" s="204"/>
      <c r="E37" s="230"/>
      <c r="F37" s="148"/>
      <c r="G37" s="148"/>
    </row>
    <row r="38" spans="1:8" s="7" customFormat="1" x14ac:dyDescent="0.25">
      <c r="A38" s="364"/>
      <c r="B38" s="346"/>
      <c r="C38" s="346" t="s">
        <v>324</v>
      </c>
      <c r="D38" s="346"/>
      <c r="E38" s="262"/>
      <c r="F38" s="285"/>
      <c r="G38" s="285">
        <f>SUM(G1:G36)</f>
        <v>0</v>
      </c>
    </row>
  </sheetData>
  <sheetProtection algorithmName="SHA-512" hashValue="u80/SMhAPvojOICXtyuIICdE2xK/1scqAKjo7GXcuyj62rHmtQIUjXDsRN9yNz5ZYwfHpxyAyyq4yB5b9GZsRQ==" saltValue="E3qRwfnjLnQuiC0w88OFNw==" spinCount="100000" sheet="1" objects="1" scenarios="1"/>
  <mergeCells count="7">
    <mergeCell ref="C36:F36"/>
    <mergeCell ref="C5:G5"/>
    <mergeCell ref="C6:G6"/>
    <mergeCell ref="C24:G24"/>
    <mergeCell ref="C31:G31"/>
    <mergeCell ref="C11:G11"/>
    <mergeCell ref="C19:G19"/>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IV.   SUHOMONTAŽNA DELA</oddHeader>
    <oddFooter>&amp;C&amp;10Prenova Centra za stomatološko protetiko, Stomatološka klinika UKC LJ&amp;R&amp;P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H35"/>
  <sheetViews>
    <sheetView view="pageBreakPreview" topLeftCell="A8" zoomScaleNormal="100" zoomScaleSheetLayoutView="100" zoomScalePageLayoutView="85" workbookViewId="0">
      <selection activeCell="G35" sqref="G35"/>
    </sheetView>
  </sheetViews>
  <sheetFormatPr defaultColWidth="10.85546875" defaultRowHeight="15" x14ac:dyDescent="0.25"/>
  <cols>
    <col min="1" max="1" width="5.85546875" style="3" customWidth="1"/>
    <col min="2" max="2" width="8.7109375" style="108" customWidth="1"/>
    <col min="3" max="3" width="34.140625" style="108" customWidth="1"/>
    <col min="4" max="4" width="8.28515625" style="108" customWidth="1"/>
    <col min="5" max="5" width="9" style="11" customWidth="1"/>
    <col min="6" max="7" width="10.85546875" style="6"/>
    <col min="8" max="16384" width="10.85546875" style="1"/>
  </cols>
  <sheetData>
    <row r="1" spans="1:8" ht="30" x14ac:dyDescent="0.25">
      <c r="A1" s="8" t="s">
        <v>72</v>
      </c>
      <c r="B1" s="8" t="s">
        <v>80</v>
      </c>
      <c r="C1" s="8" t="s">
        <v>74</v>
      </c>
      <c r="D1" s="8" t="s">
        <v>75</v>
      </c>
      <c r="E1" s="13" t="s">
        <v>76</v>
      </c>
      <c r="F1" s="14" t="s">
        <v>77</v>
      </c>
      <c r="G1" s="15" t="s">
        <v>103</v>
      </c>
    </row>
    <row r="2" spans="1:8" s="108" customFormat="1" x14ac:dyDescent="0.25">
      <c r="A2" s="9"/>
      <c r="B2" s="9"/>
      <c r="C2" s="98"/>
      <c r="D2" s="98"/>
      <c r="E2" s="131"/>
      <c r="F2" s="99"/>
      <c r="G2" s="100"/>
    </row>
    <row r="3" spans="1:8" s="108" customFormat="1" x14ac:dyDescent="0.25">
      <c r="A3" s="192" t="s">
        <v>23</v>
      </c>
      <c r="B3" s="181"/>
      <c r="C3" s="182" t="s">
        <v>629</v>
      </c>
      <c r="D3" s="366"/>
      <c r="E3" s="366"/>
      <c r="F3" s="366"/>
      <c r="G3" s="188"/>
      <c r="H3" s="144"/>
    </row>
    <row r="4" spans="1:8" s="108" customFormat="1" x14ac:dyDescent="0.25">
      <c r="A4" s="235"/>
      <c r="B4" s="367"/>
      <c r="C4" s="368" t="s">
        <v>792</v>
      </c>
      <c r="D4" s="369"/>
      <c r="E4" s="369"/>
      <c r="F4" s="369"/>
      <c r="G4" s="369"/>
      <c r="H4" s="144"/>
    </row>
    <row r="5" spans="1:8" s="141" customFormat="1" ht="15" customHeight="1" x14ac:dyDescent="0.25">
      <c r="A5" s="189"/>
      <c r="B5" s="147"/>
      <c r="C5" s="642" t="s">
        <v>630</v>
      </c>
      <c r="D5" s="616"/>
      <c r="E5" s="616"/>
      <c r="F5" s="616"/>
      <c r="G5" s="616"/>
      <c r="H5" s="147"/>
    </row>
    <row r="6" spans="1:8" s="141" customFormat="1" ht="15" customHeight="1" x14ac:dyDescent="0.25">
      <c r="A6" s="189"/>
      <c r="B6" s="147"/>
      <c r="C6" s="642" t="s">
        <v>631</v>
      </c>
      <c r="D6" s="616"/>
      <c r="E6" s="616"/>
      <c r="F6" s="616"/>
      <c r="G6" s="616"/>
      <c r="H6" s="147"/>
    </row>
    <row r="7" spans="1:8" s="141" customFormat="1" ht="59.25" customHeight="1" x14ac:dyDescent="0.25">
      <c r="A7" s="189"/>
      <c r="B7" s="147"/>
      <c r="C7" s="642" t="s">
        <v>632</v>
      </c>
      <c r="D7" s="616"/>
      <c r="E7" s="616"/>
      <c r="F7" s="616"/>
      <c r="G7" s="616"/>
      <c r="H7" s="147"/>
    </row>
    <row r="8" spans="1:8" s="141" customFormat="1" ht="15" customHeight="1" x14ac:dyDescent="0.25">
      <c r="A8" s="189"/>
      <c r="B8" s="147"/>
      <c r="C8" s="642" t="s">
        <v>429</v>
      </c>
      <c r="D8" s="616"/>
      <c r="E8" s="616"/>
      <c r="F8" s="616"/>
      <c r="G8" s="616"/>
      <c r="H8" s="147"/>
    </row>
    <row r="9" spans="1:8" s="141" customFormat="1" ht="15" customHeight="1" x14ac:dyDescent="0.25">
      <c r="A9" s="189"/>
      <c r="B9" s="147"/>
      <c r="C9" s="647" t="s">
        <v>633</v>
      </c>
      <c r="D9" s="647"/>
      <c r="E9" s="647"/>
      <c r="F9" s="647"/>
      <c r="G9" s="647"/>
      <c r="H9" s="647"/>
    </row>
    <row r="10" spans="1:8" s="25" customFormat="1" x14ac:dyDescent="0.25">
      <c r="A10" s="371"/>
      <c r="B10" s="367"/>
      <c r="C10" s="649" t="s">
        <v>634</v>
      </c>
      <c r="D10" s="650"/>
      <c r="E10" s="650"/>
      <c r="F10" s="650"/>
      <c r="G10" s="650"/>
      <c r="H10" s="367"/>
    </row>
    <row r="11" spans="1:8" s="25" customFormat="1" x14ac:dyDescent="0.25">
      <c r="A11" s="371"/>
      <c r="B11" s="367"/>
      <c r="C11" s="649" t="s">
        <v>635</v>
      </c>
      <c r="D11" s="650"/>
      <c r="E11" s="650"/>
      <c r="F11" s="650"/>
      <c r="G11" s="650"/>
      <c r="H11" s="367"/>
    </row>
    <row r="12" spans="1:8" s="25" customFormat="1" x14ac:dyDescent="0.25">
      <c r="A12" s="371"/>
      <c r="B12" s="367"/>
      <c r="C12" s="368"/>
      <c r="D12" s="204" t="s">
        <v>32</v>
      </c>
      <c r="E12" s="206">
        <v>23.9</v>
      </c>
      <c r="F12" s="263"/>
      <c r="G12" s="234">
        <f>E12*F12</f>
        <v>0</v>
      </c>
      <c r="H12" s="367"/>
    </row>
    <row r="13" spans="1:8" s="108" customFormat="1" x14ac:dyDescent="0.25">
      <c r="A13" s="154"/>
      <c r="B13" s="144"/>
      <c r="C13" s="368"/>
      <c r="D13" s="369"/>
      <c r="E13" s="369"/>
      <c r="F13" s="369"/>
      <c r="G13" s="369"/>
      <c r="H13" s="144"/>
    </row>
    <row r="14" spans="1:8" s="76" customFormat="1" x14ac:dyDescent="0.25">
      <c r="A14" s="192" t="s">
        <v>26</v>
      </c>
      <c r="B14" s="181"/>
      <c r="C14" s="182" t="s">
        <v>438</v>
      </c>
      <c r="D14" s="366"/>
      <c r="E14" s="366"/>
      <c r="F14" s="366"/>
      <c r="G14" s="188"/>
      <c r="H14" s="144"/>
    </row>
    <row r="15" spans="1:8" s="71" customFormat="1" x14ac:dyDescent="0.25">
      <c r="A15" s="373" t="s">
        <v>796</v>
      </c>
      <c r="B15" s="147"/>
      <c r="C15" s="642" t="s">
        <v>793</v>
      </c>
      <c r="D15" s="616"/>
      <c r="E15" s="616"/>
      <c r="F15" s="616"/>
      <c r="G15" s="616"/>
      <c r="H15" s="374"/>
    </row>
    <row r="16" spans="1:8" s="71" customFormat="1" ht="47.25" customHeight="1" x14ac:dyDescent="0.25">
      <c r="A16" s="189"/>
      <c r="B16" s="147"/>
      <c r="C16" s="642" t="s">
        <v>794</v>
      </c>
      <c r="D16" s="616"/>
      <c r="E16" s="616"/>
      <c r="F16" s="616"/>
      <c r="G16" s="616"/>
      <c r="H16" s="374"/>
    </row>
    <row r="17" spans="1:8" s="81" customFormat="1" ht="63.75" customHeight="1" x14ac:dyDescent="0.25">
      <c r="A17" s="189"/>
      <c r="B17" s="231"/>
      <c r="C17" s="615" t="s">
        <v>190</v>
      </c>
      <c r="D17" s="629"/>
      <c r="E17" s="629"/>
      <c r="F17" s="629"/>
      <c r="G17" s="629"/>
      <c r="H17" s="337"/>
    </row>
    <row r="18" spans="1:8" s="18" customFormat="1" ht="18.75" customHeight="1" x14ac:dyDescent="0.25">
      <c r="A18" s="154"/>
      <c r="B18" s="144"/>
      <c r="C18" s="615" t="s">
        <v>191</v>
      </c>
      <c r="D18" s="629"/>
      <c r="E18" s="629"/>
      <c r="F18" s="629"/>
      <c r="G18" s="629"/>
      <c r="H18" s="375"/>
    </row>
    <row r="19" spans="1:8" s="18" customFormat="1" x14ac:dyDescent="0.25">
      <c r="A19" s="154"/>
      <c r="B19" s="144"/>
      <c r="C19" s="147"/>
      <c r="D19" s="204" t="s">
        <v>32</v>
      </c>
      <c r="E19" s="206">
        <v>9.9499999999999993</v>
      </c>
      <c r="F19" s="263"/>
      <c r="G19" s="234">
        <f>E19*F19</f>
        <v>0</v>
      </c>
      <c r="H19" s="376"/>
    </row>
    <row r="20" spans="1:8" s="18" customFormat="1" x14ac:dyDescent="0.25">
      <c r="A20" s="154"/>
      <c r="B20" s="144"/>
      <c r="C20" s="377" t="s">
        <v>945</v>
      </c>
      <c r="D20" s="204"/>
      <c r="E20" s="206">
        <v>5.2</v>
      </c>
      <c r="F20" s="263"/>
      <c r="G20" s="234"/>
      <c r="H20" s="376"/>
    </row>
    <row r="21" spans="1:8" s="18" customFormat="1" x14ac:dyDescent="0.25">
      <c r="A21" s="154"/>
      <c r="B21" s="144"/>
      <c r="C21" s="377" t="s">
        <v>946</v>
      </c>
      <c r="D21" s="204"/>
      <c r="E21" s="206">
        <v>1.05</v>
      </c>
      <c r="F21" s="263"/>
      <c r="G21" s="234"/>
      <c r="H21" s="376"/>
    </row>
    <row r="22" spans="1:8" s="18" customFormat="1" x14ac:dyDescent="0.25">
      <c r="A22" s="154"/>
      <c r="B22" s="144"/>
      <c r="C22" s="377" t="s">
        <v>947</v>
      </c>
      <c r="D22" s="204"/>
      <c r="E22" s="206">
        <v>1.1000000000000001</v>
      </c>
      <c r="F22" s="263"/>
      <c r="G22" s="234"/>
      <c r="H22" s="376"/>
    </row>
    <row r="23" spans="1:8" s="18" customFormat="1" x14ac:dyDescent="0.25">
      <c r="A23" s="154"/>
      <c r="B23" s="144"/>
      <c r="C23" s="377" t="s">
        <v>948</v>
      </c>
      <c r="D23" s="204"/>
      <c r="E23" s="206">
        <v>1.1000000000000001</v>
      </c>
      <c r="F23" s="263"/>
      <c r="G23" s="234"/>
      <c r="H23" s="376"/>
    </row>
    <row r="24" spans="1:8" s="18" customFormat="1" x14ac:dyDescent="0.25">
      <c r="A24" s="154"/>
      <c r="B24" s="144"/>
      <c r="C24" s="377" t="s">
        <v>949</v>
      </c>
      <c r="D24" s="204"/>
      <c r="E24" s="206">
        <v>0.55000000000000004</v>
      </c>
      <c r="F24" s="263"/>
      <c r="G24" s="234"/>
      <c r="H24" s="376"/>
    </row>
    <row r="25" spans="1:8" s="18" customFormat="1" x14ac:dyDescent="0.25">
      <c r="A25" s="154"/>
      <c r="B25" s="144"/>
      <c r="C25" s="377" t="s">
        <v>952</v>
      </c>
      <c r="D25" s="204"/>
      <c r="E25" s="206">
        <v>0.95</v>
      </c>
      <c r="F25" s="263"/>
      <c r="G25" s="234"/>
      <c r="H25" s="376"/>
    </row>
    <row r="26" spans="1:8" s="108" customFormat="1" ht="14.25" customHeight="1" x14ac:dyDescent="0.25">
      <c r="A26" s="154"/>
      <c r="B26" s="378"/>
      <c r="C26" s="379"/>
      <c r="D26" s="369"/>
      <c r="E26" s="380"/>
      <c r="F26" s="369"/>
      <c r="G26" s="369"/>
      <c r="H26" s="144"/>
    </row>
    <row r="27" spans="1:8" s="108" customFormat="1" ht="15" customHeight="1" x14ac:dyDescent="0.25">
      <c r="A27" s="154" t="s">
        <v>797</v>
      </c>
      <c r="B27" s="381"/>
      <c r="C27" s="648" t="s">
        <v>950</v>
      </c>
      <c r="D27" s="648"/>
      <c r="E27" s="648"/>
      <c r="F27" s="369"/>
      <c r="G27" s="369"/>
      <c r="H27" s="144"/>
    </row>
    <row r="28" spans="1:8" s="76" customFormat="1" ht="14.25" customHeight="1" x14ac:dyDescent="0.25">
      <c r="A28" s="154"/>
      <c r="B28" s="378"/>
      <c r="C28" s="368" t="s">
        <v>795</v>
      </c>
      <c r="D28" s="245" t="s">
        <v>18</v>
      </c>
      <c r="E28" s="206">
        <v>1</v>
      </c>
      <c r="F28" s="263"/>
      <c r="G28" s="234">
        <f>E28*F28</f>
        <v>0</v>
      </c>
      <c r="H28" s="144"/>
    </row>
    <row r="29" spans="1:8" s="108" customFormat="1" ht="14.25" customHeight="1" x14ac:dyDescent="0.25">
      <c r="A29" s="154"/>
      <c r="B29" s="378"/>
      <c r="C29" s="379"/>
      <c r="D29" s="245"/>
      <c r="E29" s="206"/>
      <c r="F29" s="263"/>
      <c r="G29" s="234"/>
      <c r="H29" s="144"/>
    </row>
    <row r="30" spans="1:8" s="108" customFormat="1" ht="14.25" customHeight="1" x14ac:dyDescent="0.25">
      <c r="A30" s="154" t="s">
        <v>798</v>
      </c>
      <c r="B30" s="381"/>
      <c r="C30" s="648" t="s">
        <v>951</v>
      </c>
      <c r="D30" s="648"/>
      <c r="E30" s="369"/>
      <c r="F30" s="383"/>
      <c r="G30" s="369"/>
      <c r="H30" s="144"/>
    </row>
    <row r="31" spans="1:8" s="108" customFormat="1" ht="14.25" customHeight="1" x14ac:dyDescent="0.25">
      <c r="A31" s="154"/>
      <c r="B31" s="378"/>
      <c r="C31" s="368" t="s">
        <v>799</v>
      </c>
      <c r="D31" s="245" t="s">
        <v>18</v>
      </c>
      <c r="E31" s="206">
        <v>3</v>
      </c>
      <c r="F31" s="263"/>
      <c r="G31" s="234">
        <f>E31*F31</f>
        <v>0</v>
      </c>
      <c r="H31" s="144"/>
    </row>
    <row r="32" spans="1:8" s="108" customFormat="1" ht="14.25" customHeight="1" x14ac:dyDescent="0.25">
      <c r="A32" s="154"/>
      <c r="B32" s="378"/>
      <c r="C32" s="379"/>
      <c r="D32" s="245"/>
      <c r="E32" s="206"/>
      <c r="F32" s="234"/>
      <c r="G32" s="234"/>
      <c r="H32" s="144"/>
    </row>
    <row r="33" spans="1:8" s="108" customFormat="1" ht="33.75" customHeight="1" x14ac:dyDescent="0.25">
      <c r="A33" s="342" t="s">
        <v>43</v>
      </c>
      <c r="B33" s="343"/>
      <c r="C33" s="638" t="s">
        <v>107</v>
      </c>
      <c r="D33" s="638"/>
      <c r="E33" s="638"/>
      <c r="F33" s="638"/>
      <c r="G33" s="344">
        <f>SUM(G4:G32)*0.05</f>
        <v>0</v>
      </c>
      <c r="H33" s="144"/>
    </row>
    <row r="34" spans="1:8" x14ac:dyDescent="0.25">
      <c r="A34" s="154"/>
      <c r="B34" s="144"/>
      <c r="C34" s="144"/>
      <c r="D34" s="144"/>
      <c r="E34" s="177"/>
      <c r="F34" s="145"/>
      <c r="G34" s="145"/>
      <c r="H34" s="144"/>
    </row>
    <row r="35" spans="1:8" x14ac:dyDescent="0.25">
      <c r="A35" s="261"/>
      <c r="B35" s="209"/>
      <c r="C35" s="209" t="s">
        <v>636</v>
      </c>
      <c r="D35" s="209"/>
      <c r="E35" s="382"/>
      <c r="F35" s="212"/>
      <c r="G35" s="212">
        <f>SUM(G12:G34)</f>
        <v>0</v>
      </c>
      <c r="H35" s="144"/>
    </row>
  </sheetData>
  <sheetProtection algorithmName="SHA-512" hashValue="5IlE+KHi4fY/MA/bG9NerKTTrF+Abq+08nfNKxE64M2t1ZA/vlG44oc8Cxy/CH/Xeh3zt4cCA4o3NAz4qdQKXA==" saltValue="qprhgDwojSNCssG9EiJVTg==" spinCount="100000" sheet="1" objects="1" scenarios="1"/>
  <mergeCells count="14">
    <mergeCell ref="C30:D30"/>
    <mergeCell ref="C27:E27"/>
    <mergeCell ref="C33:F33"/>
    <mergeCell ref="C18:G18"/>
    <mergeCell ref="C10:G10"/>
    <mergeCell ref="C15:G15"/>
    <mergeCell ref="C16:G16"/>
    <mergeCell ref="C17:G17"/>
    <mergeCell ref="C11:G11"/>
    <mergeCell ref="C5:G5"/>
    <mergeCell ref="C6:G6"/>
    <mergeCell ref="C7:G7"/>
    <mergeCell ref="C8:G8"/>
    <mergeCell ref="C9:H9"/>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 xml:space="preserve">&amp;LB
V.   KERAMIČARSKA  DELA
</oddHeader>
    <oddFooter>&amp;C&amp;10Prenova Centra za stomatološko protetiko, Stomatološka klinika UKC LJ&amp;R&amp;P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G67"/>
  <sheetViews>
    <sheetView view="pageBreakPreview" topLeftCell="A10" zoomScaleNormal="100" zoomScaleSheetLayoutView="100" zoomScalePageLayoutView="70" workbookViewId="0">
      <selection activeCell="G34" sqref="G34"/>
    </sheetView>
  </sheetViews>
  <sheetFormatPr defaultColWidth="10.85546875" defaultRowHeight="15" x14ac:dyDescent="0.25"/>
  <cols>
    <col min="1" max="1" width="6.85546875" style="50" customWidth="1"/>
    <col min="2" max="2" width="8.7109375" style="51" customWidth="1"/>
    <col min="3" max="3" width="31.42578125" style="51" customWidth="1"/>
    <col min="4" max="4" width="8.28515625" style="51" customWidth="1"/>
    <col min="5" max="5" width="9" style="53" customWidth="1"/>
    <col min="6" max="6" width="11" style="52" bestFit="1" customWidth="1"/>
    <col min="7" max="7" width="12" style="52" bestFit="1" customWidth="1"/>
    <col min="8" max="16384" width="10.85546875" style="108"/>
  </cols>
  <sheetData>
    <row r="1" spans="1:7" ht="28.5" x14ac:dyDescent="0.25">
      <c r="A1" s="46" t="s">
        <v>72</v>
      </c>
      <c r="B1" s="46" t="s">
        <v>80</v>
      </c>
      <c r="C1" s="46" t="s">
        <v>74</v>
      </c>
      <c r="D1" s="46" t="s">
        <v>75</v>
      </c>
      <c r="E1" s="47" t="s">
        <v>76</v>
      </c>
      <c r="F1" s="48" t="s">
        <v>77</v>
      </c>
      <c r="G1" s="49" t="s">
        <v>78</v>
      </c>
    </row>
    <row r="2" spans="1:7" x14ac:dyDescent="0.25">
      <c r="A2" s="114"/>
      <c r="B2" s="114"/>
      <c r="C2" s="114"/>
      <c r="D2" s="114"/>
      <c r="E2" s="115"/>
      <c r="F2" s="116"/>
      <c r="G2" s="117"/>
    </row>
    <row r="3" spans="1:7" ht="44.25" customHeight="1" x14ac:dyDescent="0.25">
      <c r="A3" s="384" t="s">
        <v>23</v>
      </c>
      <c r="B3" s="343"/>
      <c r="C3" s="654" t="s">
        <v>105</v>
      </c>
      <c r="D3" s="655"/>
      <c r="E3" s="655"/>
      <c r="F3" s="655"/>
      <c r="G3" s="656"/>
    </row>
    <row r="4" spans="1:7" ht="15.75" customHeight="1" x14ac:dyDescent="0.25">
      <c r="A4" s="385"/>
      <c r="B4" s="386"/>
      <c r="C4" s="657" t="s">
        <v>166</v>
      </c>
      <c r="D4" s="657"/>
      <c r="E4" s="657"/>
      <c r="F4" s="657"/>
      <c r="G4" s="657"/>
    </row>
    <row r="5" spans="1:7" x14ac:dyDescent="0.25">
      <c r="A5" s="385"/>
      <c r="B5" s="386"/>
      <c r="C5" s="386" t="s">
        <v>637</v>
      </c>
      <c r="D5" s="387" t="s">
        <v>32</v>
      </c>
      <c r="E5" s="388">
        <v>149.6</v>
      </c>
      <c r="F5" s="419"/>
      <c r="G5" s="389">
        <f>E5*F5</f>
        <v>0</v>
      </c>
    </row>
    <row r="6" spans="1:7" x14ac:dyDescent="0.25">
      <c r="A6" s="385"/>
      <c r="B6" s="386"/>
      <c r="C6" s="386" t="s">
        <v>638</v>
      </c>
      <c r="D6" s="387" t="s">
        <v>32</v>
      </c>
      <c r="E6" s="388">
        <v>85.55</v>
      </c>
      <c r="F6" s="419"/>
      <c r="G6" s="389">
        <f>E6*F6</f>
        <v>0</v>
      </c>
    </row>
    <row r="7" spans="1:7" x14ac:dyDescent="0.25">
      <c r="A7" s="385"/>
      <c r="B7" s="386"/>
      <c r="C7" s="386"/>
      <c r="D7" s="387"/>
      <c r="E7" s="390"/>
      <c r="F7" s="391"/>
      <c r="G7" s="391"/>
    </row>
    <row r="8" spans="1:7" ht="44.25" customHeight="1" x14ac:dyDescent="0.25">
      <c r="A8" s="392" t="s">
        <v>26</v>
      </c>
      <c r="B8" s="343"/>
      <c r="C8" s="654" t="s">
        <v>639</v>
      </c>
      <c r="D8" s="655"/>
      <c r="E8" s="655"/>
      <c r="F8" s="655"/>
      <c r="G8" s="656"/>
    </row>
    <row r="9" spans="1:7" x14ac:dyDescent="0.25">
      <c r="A9" s="393"/>
      <c r="B9" s="386"/>
      <c r="C9" s="386" t="s">
        <v>640</v>
      </c>
      <c r="D9" s="387" t="s">
        <v>32</v>
      </c>
      <c r="E9" s="388">
        <v>5.4</v>
      </c>
      <c r="F9" s="419"/>
      <c r="G9" s="389">
        <f>E9*F9</f>
        <v>0</v>
      </c>
    </row>
    <row r="10" spans="1:7" x14ac:dyDescent="0.25">
      <c r="A10" s="393"/>
      <c r="B10" s="386"/>
      <c r="C10" s="386"/>
      <c r="D10" s="387"/>
      <c r="E10" s="388"/>
      <c r="F10" s="389"/>
      <c r="G10" s="389"/>
    </row>
    <row r="11" spans="1:7" ht="32.25" customHeight="1" x14ac:dyDescent="0.25">
      <c r="A11" s="392" t="s">
        <v>28</v>
      </c>
      <c r="B11" s="343"/>
      <c r="C11" s="654" t="s">
        <v>436</v>
      </c>
      <c r="D11" s="655"/>
      <c r="E11" s="655"/>
      <c r="F11" s="655"/>
      <c r="G11" s="656"/>
    </row>
    <row r="12" spans="1:7" x14ac:dyDescent="0.25">
      <c r="A12" s="385"/>
      <c r="B12" s="386"/>
      <c r="C12" s="386" t="s">
        <v>637</v>
      </c>
      <c r="D12" s="387" t="s">
        <v>32</v>
      </c>
      <c r="E12" s="388">
        <v>66.3</v>
      </c>
      <c r="F12" s="419"/>
      <c r="G12" s="389">
        <f>E12*F12</f>
        <v>0</v>
      </c>
    </row>
    <row r="13" spans="1:7" x14ac:dyDescent="0.25">
      <c r="A13" s="385"/>
      <c r="B13" s="386"/>
      <c r="C13" s="386" t="s">
        <v>192</v>
      </c>
      <c r="D13" s="387" t="s">
        <v>32</v>
      </c>
      <c r="E13" s="388">
        <v>31.9</v>
      </c>
      <c r="F13" s="419"/>
      <c r="G13" s="389">
        <f>E13*F13</f>
        <v>0</v>
      </c>
    </row>
    <row r="14" spans="1:7" ht="16.5" customHeight="1" x14ac:dyDescent="0.25">
      <c r="A14" s="385"/>
      <c r="B14" s="386"/>
      <c r="C14" s="394"/>
      <c r="D14" s="395"/>
      <c r="E14" s="395"/>
      <c r="F14" s="395"/>
      <c r="G14" s="395"/>
    </row>
    <row r="15" spans="1:7" ht="32.25" customHeight="1" x14ac:dyDescent="0.25">
      <c r="A15" s="384" t="s">
        <v>28</v>
      </c>
      <c r="B15" s="343"/>
      <c r="C15" s="654" t="s">
        <v>437</v>
      </c>
      <c r="D15" s="655"/>
      <c r="E15" s="655"/>
      <c r="F15" s="655"/>
      <c r="G15" s="656"/>
    </row>
    <row r="16" spans="1:7" s="112" customFormat="1" x14ac:dyDescent="0.25">
      <c r="A16" s="393"/>
      <c r="B16" s="396"/>
      <c r="C16" s="386" t="s">
        <v>151</v>
      </c>
      <c r="D16" s="386" t="s">
        <v>32</v>
      </c>
      <c r="E16" s="388">
        <v>74.3</v>
      </c>
      <c r="F16" s="419"/>
      <c r="G16" s="389">
        <f>E16*F16</f>
        <v>0</v>
      </c>
    </row>
    <row r="17" spans="1:7" x14ac:dyDescent="0.25">
      <c r="A17" s="385"/>
      <c r="B17" s="386"/>
      <c r="C17" s="386" t="s">
        <v>641</v>
      </c>
      <c r="D17" s="386" t="s">
        <v>32</v>
      </c>
      <c r="E17" s="388">
        <v>1.9</v>
      </c>
      <c r="F17" s="419"/>
      <c r="G17" s="389">
        <f>E17*F17</f>
        <v>0</v>
      </c>
    </row>
    <row r="18" spans="1:7" x14ac:dyDescent="0.25">
      <c r="A18" s="385"/>
      <c r="B18" s="386"/>
      <c r="C18" s="386"/>
      <c r="D18" s="386"/>
      <c r="E18" s="388"/>
      <c r="F18" s="389"/>
      <c r="G18" s="389"/>
    </row>
    <row r="19" spans="1:7" ht="27.95" customHeight="1" x14ac:dyDescent="0.25">
      <c r="A19" s="384" t="s">
        <v>29</v>
      </c>
      <c r="B19" s="343"/>
      <c r="C19" s="654" t="s">
        <v>801</v>
      </c>
      <c r="D19" s="655"/>
      <c r="E19" s="655"/>
      <c r="F19" s="655"/>
      <c r="G19" s="656"/>
    </row>
    <row r="20" spans="1:7" x14ac:dyDescent="0.25">
      <c r="A20" s="385"/>
      <c r="B20" s="386"/>
      <c r="C20" s="397"/>
      <c r="D20" s="386"/>
      <c r="E20" s="388"/>
      <c r="F20" s="389"/>
      <c r="G20" s="389"/>
    </row>
    <row r="21" spans="1:7" x14ac:dyDescent="0.25">
      <c r="A21" s="384" t="s">
        <v>281</v>
      </c>
      <c r="B21" s="343"/>
      <c r="C21" s="343" t="s">
        <v>279</v>
      </c>
      <c r="D21" s="343"/>
      <c r="E21" s="398"/>
      <c r="F21" s="399"/>
      <c r="G21" s="344"/>
    </row>
    <row r="22" spans="1:7" x14ac:dyDescent="0.25">
      <c r="A22" s="385"/>
      <c r="B22" s="386"/>
      <c r="C22" s="386"/>
      <c r="D22" s="386"/>
      <c r="E22" s="388"/>
      <c r="F22" s="389"/>
      <c r="G22" s="389"/>
    </row>
    <row r="23" spans="1:7" x14ac:dyDescent="0.25">
      <c r="A23" s="400" t="s">
        <v>280</v>
      </c>
      <c r="B23" s="401"/>
      <c r="C23" s="401" t="s">
        <v>955</v>
      </c>
      <c r="D23" s="401"/>
      <c r="E23" s="402">
        <v>21.35</v>
      </c>
      <c r="F23" s="420"/>
      <c r="G23" s="404"/>
    </row>
    <row r="24" spans="1:7" x14ac:dyDescent="0.25">
      <c r="A24" s="405"/>
      <c r="B24" s="386"/>
      <c r="C24" s="386" t="s">
        <v>277</v>
      </c>
      <c r="D24" s="386"/>
      <c r="E24" s="388">
        <v>1.95</v>
      </c>
      <c r="F24" s="419"/>
      <c r="G24" s="406"/>
    </row>
    <row r="25" spans="1:7" x14ac:dyDescent="0.25">
      <c r="A25" s="405"/>
      <c r="B25" s="386"/>
      <c r="C25" s="386" t="s">
        <v>278</v>
      </c>
      <c r="D25" s="386"/>
      <c r="E25" s="388">
        <v>7.65</v>
      </c>
      <c r="F25" s="419"/>
      <c r="G25" s="406"/>
    </row>
    <row r="26" spans="1:7" x14ac:dyDescent="0.25">
      <c r="A26" s="407"/>
      <c r="B26" s="408"/>
      <c r="C26" s="408" t="s">
        <v>152</v>
      </c>
      <c r="D26" s="408" t="s">
        <v>32</v>
      </c>
      <c r="E26" s="409">
        <f>SUM(E23:E25)</f>
        <v>30.950000000000003</v>
      </c>
      <c r="F26" s="421"/>
      <c r="G26" s="410">
        <f>E26*F26</f>
        <v>0</v>
      </c>
    </row>
    <row r="27" spans="1:7" x14ac:dyDescent="0.25">
      <c r="A27" s="385"/>
      <c r="B27" s="386"/>
      <c r="C27" s="386"/>
      <c r="D27" s="386"/>
      <c r="E27" s="388"/>
      <c r="F27" s="389"/>
      <c r="G27" s="389"/>
    </row>
    <row r="28" spans="1:7" x14ac:dyDescent="0.25">
      <c r="A28" s="400" t="s">
        <v>31</v>
      </c>
      <c r="B28" s="401"/>
      <c r="C28" s="401" t="s">
        <v>106</v>
      </c>
      <c r="D28" s="401"/>
      <c r="E28" s="402"/>
      <c r="F28" s="403"/>
      <c r="G28" s="404"/>
    </row>
    <row r="29" spans="1:7" ht="15" customHeight="1" x14ac:dyDescent="0.25">
      <c r="A29" s="405"/>
      <c r="B29" s="386"/>
      <c r="C29" s="657" t="s">
        <v>141</v>
      </c>
      <c r="D29" s="658"/>
      <c r="E29" s="658"/>
      <c r="F29" s="658"/>
      <c r="G29" s="659"/>
    </row>
    <row r="30" spans="1:7" ht="15" customHeight="1" x14ac:dyDescent="0.25">
      <c r="A30" s="407"/>
      <c r="B30" s="408"/>
      <c r="C30" s="651" t="s">
        <v>165</v>
      </c>
      <c r="D30" s="652"/>
      <c r="E30" s="652"/>
      <c r="F30" s="652"/>
      <c r="G30" s="653"/>
    </row>
    <row r="31" spans="1:7" x14ac:dyDescent="0.25">
      <c r="A31" s="385"/>
      <c r="B31" s="386"/>
      <c r="C31" s="386"/>
      <c r="D31" s="386"/>
      <c r="E31" s="388"/>
      <c r="F31" s="389"/>
      <c r="G31" s="389"/>
    </row>
    <row r="32" spans="1:7" ht="33.75" customHeight="1" x14ac:dyDescent="0.25">
      <c r="A32" s="342" t="s">
        <v>43</v>
      </c>
      <c r="B32" s="343"/>
      <c r="C32" s="638" t="s">
        <v>107</v>
      </c>
      <c r="D32" s="638"/>
      <c r="E32" s="638"/>
      <c r="F32" s="638"/>
      <c r="G32" s="344">
        <f>(G5+G6+G9+G12+G13+G16+G17+G26)*0.05</f>
        <v>0</v>
      </c>
    </row>
    <row r="33" spans="1:7" x14ac:dyDescent="0.25">
      <c r="A33" s="411"/>
      <c r="B33" s="412"/>
      <c r="C33" s="412"/>
      <c r="D33" s="412"/>
      <c r="E33" s="413"/>
      <c r="F33" s="414"/>
      <c r="G33" s="414"/>
    </row>
    <row r="34" spans="1:7" x14ac:dyDescent="0.25">
      <c r="A34" s="415"/>
      <c r="B34" s="416"/>
      <c r="C34" s="416" t="s">
        <v>108</v>
      </c>
      <c r="D34" s="416"/>
      <c r="E34" s="417"/>
      <c r="F34" s="418"/>
      <c r="G34" s="418">
        <f>SUM(G4:G32)</f>
        <v>0</v>
      </c>
    </row>
    <row r="35" spans="1:7" x14ac:dyDescent="0.25">
      <c r="A35" s="54"/>
      <c r="B35" s="55"/>
      <c r="C35" s="55"/>
      <c r="D35" s="55"/>
      <c r="E35" s="56"/>
      <c r="F35" s="57"/>
      <c r="G35" s="57"/>
    </row>
    <row r="36" spans="1:7" x14ac:dyDescent="0.25">
      <c r="A36" s="54"/>
      <c r="B36" s="55"/>
      <c r="C36" s="55"/>
      <c r="D36" s="55"/>
      <c r="E36" s="56"/>
      <c r="F36" s="57"/>
      <c r="G36" s="57"/>
    </row>
    <row r="37" spans="1:7" x14ac:dyDescent="0.25">
      <c r="A37" s="54"/>
      <c r="B37" s="55"/>
      <c r="D37" s="55"/>
      <c r="E37" s="56"/>
      <c r="F37" s="57"/>
      <c r="G37" s="57"/>
    </row>
    <row r="67" spans="5:5" x14ac:dyDescent="0.25">
      <c r="E67" s="58"/>
    </row>
  </sheetData>
  <sheetProtection algorithmName="SHA-512" hashValue="b046tKZD3NdZguWLH3W0VtqbrvrG4Wpxvf4x1dLlKvnxkZ4HZaxc3+f0Gj7S10pQ1aecJlNfqOJ7alkGJhifag==" saltValue="H/OsTBgLBDTDV1EzyGLYqQ==" spinCount="100000" sheet="1" objects="1" scenarios="1"/>
  <mergeCells count="9">
    <mergeCell ref="C30:G30"/>
    <mergeCell ref="C11:G11"/>
    <mergeCell ref="C32:F32"/>
    <mergeCell ref="C29:G29"/>
    <mergeCell ref="C3:G3"/>
    <mergeCell ref="C4:G4"/>
    <mergeCell ref="C15:G15"/>
    <mergeCell ref="C19:G19"/>
    <mergeCell ref="C8:G8"/>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VI.   SLIKOPLESKARSKA  DELA</oddHeader>
    <oddFooter>&amp;C&amp;10Prenova Centra za stomatološko protetiko, Stomatološka klinika UKC LJ&amp;R&amp;P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G25"/>
  <sheetViews>
    <sheetView view="pageBreakPreview" topLeftCell="A7" zoomScaleNormal="100" zoomScaleSheetLayoutView="100" zoomScalePageLayoutView="85" workbookViewId="0">
      <selection activeCell="G25" sqref="G25"/>
    </sheetView>
  </sheetViews>
  <sheetFormatPr defaultColWidth="10.85546875" defaultRowHeight="15" x14ac:dyDescent="0.25"/>
  <cols>
    <col min="1" max="1" width="5.85546875" style="3" customWidth="1"/>
    <col min="2" max="2" width="8.7109375" style="108" customWidth="1"/>
    <col min="3" max="3" width="34.140625" style="108" customWidth="1"/>
    <col min="4" max="4" width="8.28515625" style="111" customWidth="1"/>
    <col min="5" max="5" width="9" style="16" customWidth="1"/>
    <col min="6" max="7" width="10.85546875" style="6"/>
    <col min="8" max="16384" width="10.85546875" style="1"/>
  </cols>
  <sheetData>
    <row r="1" spans="1:7" ht="30" x14ac:dyDescent="0.25">
      <c r="A1" s="149" t="s">
        <v>72</v>
      </c>
      <c r="B1" s="149" t="s">
        <v>80</v>
      </c>
      <c r="C1" s="149" t="s">
        <v>74</v>
      </c>
      <c r="D1" s="149" t="s">
        <v>75</v>
      </c>
      <c r="E1" s="444" t="s">
        <v>76</v>
      </c>
      <c r="F1" s="162" t="s">
        <v>77</v>
      </c>
      <c r="G1" s="163" t="s">
        <v>78</v>
      </c>
    </row>
    <row r="2" spans="1:7" s="31" customFormat="1" x14ac:dyDescent="0.25">
      <c r="A2" s="151"/>
      <c r="B2" s="151"/>
      <c r="C2" s="151"/>
      <c r="D2" s="151"/>
      <c r="E2" s="445"/>
      <c r="F2" s="165"/>
      <c r="G2" s="166"/>
    </row>
    <row r="3" spans="1:7" s="31" customFormat="1" ht="33.75" customHeight="1" x14ac:dyDescent="0.25">
      <c r="A3" s="151"/>
      <c r="B3" s="151"/>
      <c r="C3" s="660" t="s">
        <v>178</v>
      </c>
      <c r="D3" s="660"/>
      <c r="E3" s="660"/>
      <c r="F3" s="660"/>
      <c r="G3" s="660"/>
    </row>
    <row r="4" spans="1:7" x14ac:dyDescent="0.25">
      <c r="A4" s="154"/>
      <c r="B4" s="378"/>
      <c r="C4" s="144"/>
      <c r="D4" s="446"/>
      <c r="E4" s="447"/>
      <c r="F4" s="145"/>
      <c r="G4" s="145"/>
    </row>
    <row r="5" spans="1:7" ht="29.25" customHeight="1" x14ac:dyDescent="0.25">
      <c r="A5" s="180" t="s">
        <v>23</v>
      </c>
      <c r="B5" s="181"/>
      <c r="C5" s="661" t="s">
        <v>109</v>
      </c>
      <c r="D5" s="662"/>
      <c r="E5" s="662"/>
      <c r="F5" s="662"/>
      <c r="G5" s="663"/>
    </row>
    <row r="6" spans="1:7" x14ac:dyDescent="0.25">
      <c r="A6" s="154"/>
      <c r="B6" s="448" t="s">
        <v>50</v>
      </c>
      <c r="C6" s="147" t="s">
        <v>110</v>
      </c>
      <c r="D6" s="446"/>
      <c r="E6" s="449"/>
      <c r="F6" s="145"/>
      <c r="G6" s="145"/>
    </row>
    <row r="7" spans="1:7" x14ac:dyDescent="0.25">
      <c r="A7" s="154"/>
      <c r="B7" s="448" t="s">
        <v>50</v>
      </c>
      <c r="C7" s="147" t="s">
        <v>111</v>
      </c>
      <c r="D7" s="446"/>
      <c r="E7" s="449"/>
      <c r="F7" s="145"/>
      <c r="G7" s="145"/>
    </row>
    <row r="8" spans="1:7" x14ac:dyDescent="0.25">
      <c r="A8" s="154"/>
      <c r="B8" s="448" t="s">
        <v>50</v>
      </c>
      <c r="C8" s="147" t="s">
        <v>198</v>
      </c>
      <c r="D8" s="446"/>
      <c r="E8" s="449"/>
      <c r="F8" s="145"/>
      <c r="G8" s="145"/>
    </row>
    <row r="9" spans="1:7" x14ac:dyDescent="0.25">
      <c r="A9" s="154"/>
      <c r="B9" s="448" t="s">
        <v>50</v>
      </c>
      <c r="C9" s="147" t="s">
        <v>112</v>
      </c>
      <c r="D9" s="446"/>
      <c r="E9" s="449"/>
      <c r="F9" s="145"/>
      <c r="G9" s="145"/>
    </row>
    <row r="10" spans="1:7" x14ac:dyDescent="0.25">
      <c r="A10" s="154"/>
      <c r="B10" s="448" t="s">
        <v>50</v>
      </c>
      <c r="C10" s="147" t="s">
        <v>113</v>
      </c>
      <c r="D10" s="446"/>
      <c r="E10" s="449"/>
      <c r="F10" s="145"/>
      <c r="G10" s="145"/>
    </row>
    <row r="11" spans="1:7" x14ac:dyDescent="0.25">
      <c r="A11" s="154"/>
      <c r="B11" s="144"/>
      <c r="C11" s="147" t="s">
        <v>114</v>
      </c>
      <c r="D11" s="446"/>
      <c r="E11" s="449"/>
      <c r="F11" s="145"/>
      <c r="G11" s="145"/>
    </row>
    <row r="12" spans="1:7" s="103" customFormat="1" ht="30" x14ac:dyDescent="0.25">
      <c r="A12" s="154"/>
      <c r="B12" s="144"/>
      <c r="C12" s="258" t="s">
        <v>345</v>
      </c>
      <c r="D12" s="446"/>
      <c r="E12" s="449"/>
      <c r="F12" s="145"/>
      <c r="G12" s="145"/>
    </row>
    <row r="13" spans="1:7" s="73" customFormat="1" x14ac:dyDescent="0.25">
      <c r="A13" s="154"/>
      <c r="B13" s="144"/>
      <c r="C13" s="147" t="s">
        <v>199</v>
      </c>
      <c r="D13" s="446"/>
      <c r="E13" s="449"/>
      <c r="F13" s="145"/>
      <c r="G13" s="145"/>
    </row>
    <row r="14" spans="1:7" x14ac:dyDescent="0.25">
      <c r="A14" s="154"/>
      <c r="B14" s="378"/>
      <c r="C14" s="144"/>
      <c r="D14" s="176" t="s">
        <v>32</v>
      </c>
      <c r="E14" s="449">
        <v>90.65</v>
      </c>
      <c r="F14" s="216"/>
      <c r="G14" s="145">
        <f>E14*F14</f>
        <v>0</v>
      </c>
    </row>
    <row r="15" spans="1:7" s="70" customFormat="1" x14ac:dyDescent="0.25">
      <c r="A15" s="154"/>
      <c r="B15" s="378"/>
      <c r="C15" s="144"/>
      <c r="D15" s="176"/>
      <c r="E15" s="449"/>
      <c r="F15" s="145"/>
      <c r="G15" s="145"/>
    </row>
    <row r="16" spans="1:7" s="70" customFormat="1" x14ac:dyDescent="0.25">
      <c r="A16" s="180" t="s">
        <v>253</v>
      </c>
      <c r="B16" s="450"/>
      <c r="C16" s="181" t="s">
        <v>188</v>
      </c>
      <c r="D16" s="183"/>
      <c r="E16" s="451"/>
      <c r="F16" s="249"/>
      <c r="G16" s="185"/>
    </row>
    <row r="17" spans="1:7" s="74" customFormat="1" ht="179.25" customHeight="1" x14ac:dyDescent="0.25">
      <c r="A17" s="154"/>
      <c r="B17" s="378"/>
      <c r="C17" s="664" t="s">
        <v>197</v>
      </c>
      <c r="D17" s="665"/>
      <c r="E17" s="665"/>
      <c r="F17" s="665"/>
      <c r="G17" s="665"/>
    </row>
    <row r="18" spans="1:7" s="108" customFormat="1" ht="15.75" customHeight="1" x14ac:dyDescent="0.25">
      <c r="A18" s="154"/>
      <c r="B18" s="378"/>
      <c r="C18" s="258" t="s">
        <v>482</v>
      </c>
      <c r="D18" s="257"/>
      <c r="E18" s="257"/>
      <c r="F18" s="257"/>
      <c r="G18" s="257"/>
    </row>
    <row r="19" spans="1:7" s="108" customFormat="1" ht="31.5" customHeight="1" x14ac:dyDescent="0.25">
      <c r="A19" s="154"/>
      <c r="B19" s="378"/>
      <c r="C19" s="258" t="s">
        <v>672</v>
      </c>
      <c r="D19" s="257"/>
      <c r="E19" s="257"/>
      <c r="F19" s="257"/>
      <c r="G19" s="257"/>
    </row>
    <row r="20" spans="1:7" s="108" customFormat="1" ht="16.5" customHeight="1" x14ac:dyDescent="0.25">
      <c r="A20" s="154"/>
      <c r="B20" s="378"/>
      <c r="C20" s="258" t="s">
        <v>344</v>
      </c>
      <c r="D20" s="257"/>
      <c r="E20" s="257"/>
      <c r="F20" s="257"/>
      <c r="G20" s="257"/>
    </row>
    <row r="21" spans="1:7" s="108" customFormat="1" x14ac:dyDescent="0.25">
      <c r="A21" s="154"/>
      <c r="B21" s="378"/>
      <c r="C21" s="147" t="s">
        <v>114</v>
      </c>
      <c r="D21" s="176" t="s">
        <v>32</v>
      </c>
      <c r="E21" s="449">
        <v>20.6</v>
      </c>
      <c r="F21" s="216"/>
      <c r="G21" s="145">
        <f>E21*F21</f>
        <v>0</v>
      </c>
    </row>
    <row r="22" spans="1:7" s="108" customFormat="1" x14ac:dyDescent="0.25">
      <c r="A22" s="154"/>
      <c r="B22" s="378"/>
      <c r="C22" s="147"/>
      <c r="D22" s="176"/>
      <c r="E22" s="449"/>
      <c r="F22" s="145"/>
      <c r="G22" s="145"/>
    </row>
    <row r="23" spans="1:7" s="139" customFormat="1" ht="24.75" customHeight="1" x14ac:dyDescent="0.25">
      <c r="A23" s="300" t="s">
        <v>28</v>
      </c>
      <c r="B23" s="301"/>
      <c r="C23" s="634" t="s">
        <v>97</v>
      </c>
      <c r="D23" s="634"/>
      <c r="E23" s="634"/>
      <c r="F23" s="634"/>
      <c r="G23" s="298">
        <f>SUM(G12:G22)*0.05</f>
        <v>0</v>
      </c>
    </row>
    <row r="24" spans="1:7" x14ac:dyDescent="0.25">
      <c r="A24" s="154"/>
      <c r="B24" s="144"/>
      <c r="C24" s="144"/>
      <c r="D24" s="446"/>
      <c r="E24" s="449"/>
      <c r="F24" s="145"/>
      <c r="G24" s="145"/>
    </row>
    <row r="25" spans="1:7" x14ac:dyDescent="0.25">
      <c r="A25" s="208"/>
      <c r="B25" s="168"/>
      <c r="C25" s="209" t="s">
        <v>115</v>
      </c>
      <c r="D25" s="452"/>
      <c r="E25" s="453"/>
      <c r="F25" s="211"/>
      <c r="G25" s="212">
        <f>SUM(G4:G24)</f>
        <v>0</v>
      </c>
    </row>
  </sheetData>
  <sheetProtection algorithmName="SHA-512" hashValue="ChNyNNKBHaewRHoO2BKjTFFOsVxwinWy1AL0hM2KmO9sGIr8kNUb5amQk41FtNNJ8NEvL88SWeBv/qYvMZAd7g==" saltValue="dvx+bn00sxIOMmC5FuqBkw==" spinCount="100000" sheet="1" objects="1" scenarios="1"/>
  <mergeCells count="4">
    <mergeCell ref="C23:F23"/>
    <mergeCell ref="C3:G3"/>
    <mergeCell ref="C5:G5"/>
    <mergeCell ref="C17:G17"/>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VII.   TLAKARSKA  DELA                                                                         (faktor 1.10)</oddHeader>
    <oddFooter>&amp;C&amp;10Prenova Centra za stomatološko protetiko, Stomatološka klinika UKC LJ&amp;R&amp;P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N39"/>
  <sheetViews>
    <sheetView view="pageBreakPreview" topLeftCell="A12" zoomScaleNormal="100" zoomScaleSheetLayoutView="100" zoomScalePageLayoutView="85" workbookViewId="0">
      <selection activeCell="G26" sqref="G26"/>
    </sheetView>
  </sheetViews>
  <sheetFormatPr defaultColWidth="10.85546875" defaultRowHeight="15" x14ac:dyDescent="0.25"/>
  <cols>
    <col min="1" max="1" width="5.85546875" style="4" customWidth="1"/>
    <col min="2" max="2" width="8.7109375" style="4" customWidth="1"/>
    <col min="3" max="3" width="32.5703125" style="108" customWidth="1"/>
    <col min="4" max="4" width="8.28515625" style="108" customWidth="1"/>
    <col min="5" max="5" width="9" style="16" customWidth="1"/>
    <col min="6" max="6" width="10.85546875" style="6"/>
    <col min="7" max="7" width="12.28515625" style="6" customWidth="1"/>
    <col min="8" max="16384" width="10.85546875" style="1"/>
  </cols>
  <sheetData>
    <row r="1" spans="1:8" ht="30" x14ac:dyDescent="0.25">
      <c r="A1" s="149" t="s">
        <v>72</v>
      </c>
      <c r="B1" s="149" t="s">
        <v>169</v>
      </c>
      <c r="C1" s="149" t="s">
        <v>74</v>
      </c>
      <c r="D1" s="149" t="s">
        <v>75</v>
      </c>
      <c r="E1" s="444" t="s">
        <v>76</v>
      </c>
      <c r="F1" s="162" t="s">
        <v>77</v>
      </c>
      <c r="G1" s="163" t="s">
        <v>78</v>
      </c>
    </row>
    <row r="2" spans="1:8" ht="61.5" customHeight="1" x14ac:dyDescent="0.25">
      <c r="A2" s="154"/>
      <c r="B2" s="378"/>
      <c r="C2" s="596" t="s">
        <v>116</v>
      </c>
      <c r="D2" s="667"/>
      <c r="E2" s="667"/>
      <c r="F2" s="667"/>
      <c r="G2" s="667"/>
      <c r="H2" s="39"/>
    </row>
    <row r="3" spans="1:8" s="29" customFormat="1" ht="14.25" customHeight="1" x14ac:dyDescent="0.15">
      <c r="A3" s="454"/>
      <c r="B3" s="455"/>
      <c r="C3" s="456"/>
      <c r="D3" s="457"/>
      <c r="E3" s="457"/>
      <c r="F3" s="457"/>
      <c r="G3" s="457"/>
    </row>
    <row r="4" spans="1:8" s="19" customFormat="1" ht="31.5" customHeight="1" x14ac:dyDescent="0.25">
      <c r="A4" s="458" t="s">
        <v>23</v>
      </c>
      <c r="B4" s="459" t="s">
        <v>170</v>
      </c>
      <c r="C4" s="187" t="s">
        <v>167</v>
      </c>
      <c r="D4" s="183" t="s">
        <v>32</v>
      </c>
      <c r="E4" s="451">
        <v>73.7</v>
      </c>
      <c r="F4" s="287"/>
      <c r="G4" s="185">
        <f>E4*F4</f>
        <v>0</v>
      </c>
      <c r="H4" s="39"/>
    </row>
    <row r="5" spans="1:8" s="40" customFormat="1" ht="75.75" customHeight="1" x14ac:dyDescent="0.25">
      <c r="A5" s="154"/>
      <c r="B5" s="378"/>
      <c r="C5" s="666" t="s">
        <v>959</v>
      </c>
      <c r="D5" s="666"/>
      <c r="E5" s="666"/>
      <c r="F5" s="666"/>
      <c r="G5" s="666"/>
    </row>
    <row r="6" spans="1:8" s="22" customFormat="1" ht="15.6" customHeight="1" x14ac:dyDescent="0.25">
      <c r="A6" s="154"/>
      <c r="B6" s="378"/>
      <c r="C6" s="666" t="s">
        <v>149</v>
      </c>
      <c r="D6" s="666"/>
      <c r="E6" s="666"/>
      <c r="F6" s="666"/>
      <c r="G6" s="666"/>
      <c r="H6" s="39"/>
    </row>
    <row r="7" spans="1:8" s="39" customFormat="1" ht="15.6" customHeight="1" x14ac:dyDescent="0.25">
      <c r="A7" s="154"/>
      <c r="B7" s="378"/>
      <c r="C7" s="460" t="s">
        <v>448</v>
      </c>
      <c r="D7" s="460"/>
      <c r="E7" s="460">
        <v>46.65</v>
      </c>
      <c r="F7" s="460"/>
      <c r="G7" s="460"/>
    </row>
    <row r="8" spans="1:8" s="73" customFormat="1" ht="15.6" customHeight="1" x14ac:dyDescent="0.25">
      <c r="A8" s="154"/>
      <c r="B8" s="378"/>
      <c r="C8" s="461" t="s">
        <v>447</v>
      </c>
      <c r="D8" s="460"/>
      <c r="E8" s="460">
        <v>10.3</v>
      </c>
      <c r="F8" s="460"/>
      <c r="G8" s="460"/>
    </row>
    <row r="9" spans="1:8" s="108" customFormat="1" ht="15.6" customHeight="1" x14ac:dyDescent="0.25">
      <c r="A9" s="154"/>
      <c r="B9" s="378"/>
      <c r="C9" s="461" t="s">
        <v>449</v>
      </c>
      <c r="D9" s="460"/>
      <c r="E9" s="460">
        <v>7.1</v>
      </c>
      <c r="F9" s="460"/>
      <c r="G9" s="460"/>
    </row>
    <row r="10" spans="1:8" s="108" customFormat="1" ht="15.6" customHeight="1" x14ac:dyDescent="0.25">
      <c r="A10" s="154"/>
      <c r="B10" s="378"/>
      <c r="C10" s="461" t="s">
        <v>450</v>
      </c>
      <c r="D10" s="460"/>
      <c r="E10" s="460">
        <v>3.5</v>
      </c>
      <c r="F10" s="460"/>
      <c r="G10" s="460"/>
    </row>
    <row r="11" spans="1:8" s="29" customFormat="1" ht="15.6" customHeight="1" x14ac:dyDescent="0.15">
      <c r="A11" s="454"/>
      <c r="B11" s="455"/>
      <c r="C11" s="456"/>
      <c r="D11" s="456"/>
      <c r="E11" s="456"/>
      <c r="F11" s="456"/>
      <c r="G11" s="456"/>
    </row>
    <row r="12" spans="1:8" s="68" customFormat="1" ht="31.5" customHeight="1" x14ac:dyDescent="0.25">
      <c r="A12" s="186" t="s">
        <v>26</v>
      </c>
      <c r="B12" s="459" t="s">
        <v>171</v>
      </c>
      <c r="C12" s="187" t="s">
        <v>185</v>
      </c>
      <c r="D12" s="183" t="s">
        <v>32</v>
      </c>
      <c r="E12" s="451">
        <v>33.6</v>
      </c>
      <c r="F12" s="287"/>
      <c r="G12" s="185">
        <f>E12*F12</f>
        <v>0</v>
      </c>
    </row>
    <row r="13" spans="1:8" s="73" customFormat="1" ht="186.75" customHeight="1" x14ac:dyDescent="0.25">
      <c r="A13" s="462"/>
      <c r="B13" s="236"/>
      <c r="C13" s="666" t="s">
        <v>186</v>
      </c>
      <c r="D13" s="666"/>
      <c r="E13" s="666"/>
      <c r="F13" s="666"/>
      <c r="G13" s="666"/>
    </row>
    <row r="14" spans="1:8" s="68" customFormat="1" ht="18" customHeight="1" x14ac:dyDescent="0.25">
      <c r="A14" s="154"/>
      <c r="B14" s="378"/>
      <c r="C14" s="666" t="s">
        <v>187</v>
      </c>
      <c r="D14" s="666"/>
      <c r="E14" s="666"/>
      <c r="F14" s="666"/>
      <c r="G14" s="666"/>
    </row>
    <row r="15" spans="1:8" s="112" customFormat="1" ht="14.25" customHeight="1" x14ac:dyDescent="0.25">
      <c r="A15" s="463"/>
      <c r="B15" s="464"/>
      <c r="C15" s="461" t="s">
        <v>452</v>
      </c>
      <c r="D15" s="465"/>
      <c r="E15" s="466">
        <v>28.2</v>
      </c>
      <c r="F15" s="240"/>
      <c r="G15" s="467"/>
    </row>
    <row r="16" spans="1:8" s="112" customFormat="1" ht="14.25" customHeight="1" x14ac:dyDescent="0.25">
      <c r="A16" s="463"/>
      <c r="B16" s="464"/>
      <c r="C16" s="461" t="s">
        <v>451</v>
      </c>
      <c r="D16" s="465"/>
      <c r="E16" s="466">
        <v>2.4</v>
      </c>
      <c r="F16" s="240"/>
      <c r="G16" s="467"/>
    </row>
    <row r="17" spans="1:14" s="60" customFormat="1" ht="17.25" customHeight="1" x14ac:dyDescent="0.25">
      <c r="A17" s="154"/>
      <c r="B17" s="378"/>
      <c r="C17" s="460"/>
      <c r="D17" s="460"/>
      <c r="E17" s="370"/>
      <c r="F17" s="460"/>
      <c r="G17" s="460"/>
    </row>
    <row r="18" spans="1:14" s="110" customFormat="1" ht="32.25" customHeight="1" x14ac:dyDescent="0.25">
      <c r="A18" s="180" t="s">
        <v>28</v>
      </c>
      <c r="B18" s="450" t="s">
        <v>430</v>
      </c>
      <c r="C18" s="187" t="s">
        <v>168</v>
      </c>
      <c r="D18" s="183"/>
      <c r="E18" s="451"/>
      <c r="F18" s="272"/>
      <c r="G18" s="185"/>
    </row>
    <row r="19" spans="1:14" s="110" customFormat="1" ht="46.5" customHeight="1" x14ac:dyDescent="0.25">
      <c r="A19" s="154"/>
      <c r="B19" s="378"/>
      <c r="C19" s="666" t="s">
        <v>150</v>
      </c>
      <c r="D19" s="666"/>
      <c r="E19" s="666"/>
      <c r="F19" s="666"/>
      <c r="G19" s="666"/>
    </row>
    <row r="20" spans="1:14" s="112" customFormat="1" ht="15" customHeight="1" x14ac:dyDescent="0.25">
      <c r="A20" s="468"/>
      <c r="B20" s="464"/>
      <c r="C20" s="367" t="s">
        <v>454</v>
      </c>
      <c r="D20" s="465" t="s">
        <v>42</v>
      </c>
      <c r="E20" s="466">
        <v>18.5</v>
      </c>
      <c r="F20" s="289"/>
      <c r="G20" s="467">
        <f>E20*F20</f>
        <v>0</v>
      </c>
    </row>
    <row r="21" spans="1:14" s="112" customFormat="1" ht="15" customHeight="1" x14ac:dyDescent="0.25">
      <c r="A21" s="468"/>
      <c r="B21" s="464"/>
      <c r="C21" s="367" t="s">
        <v>453</v>
      </c>
      <c r="D21" s="465" t="s">
        <v>42</v>
      </c>
      <c r="E21" s="466">
        <v>13.3</v>
      </c>
      <c r="F21" s="289"/>
      <c r="G21" s="467">
        <f>E21*F21</f>
        <v>0</v>
      </c>
      <c r="N21" s="62"/>
    </row>
    <row r="22" spans="1:14" s="18" customFormat="1" ht="15" customHeight="1" x14ac:dyDescent="0.25">
      <c r="A22" s="154"/>
      <c r="B22" s="378"/>
      <c r="C22" s="144"/>
      <c r="D22" s="176"/>
      <c r="E22" s="448"/>
      <c r="F22" s="469"/>
      <c r="G22" s="469"/>
      <c r="N22" s="78"/>
    </row>
    <row r="23" spans="1:14" s="89" customFormat="1" ht="33" customHeight="1" x14ac:dyDescent="0.25">
      <c r="A23" s="300" t="s">
        <v>29</v>
      </c>
      <c r="B23" s="301"/>
      <c r="C23" s="595" t="s">
        <v>431</v>
      </c>
      <c r="D23" s="595"/>
      <c r="E23" s="595"/>
      <c r="F23" s="595"/>
      <c r="G23" s="471">
        <f>SUM(G3:G22)*0.05</f>
        <v>0</v>
      </c>
    </row>
    <row r="24" spans="1:14" s="88" customFormat="1" x14ac:dyDescent="0.25">
      <c r="A24" s="290"/>
      <c r="B24" s="291"/>
      <c r="C24" s="144"/>
      <c r="D24" s="144"/>
      <c r="E24" s="144"/>
      <c r="F24" s="144"/>
      <c r="G24" s="144"/>
    </row>
    <row r="25" spans="1:14" x14ac:dyDescent="0.25">
      <c r="A25" s="378"/>
      <c r="B25" s="378"/>
      <c r="C25" s="144"/>
      <c r="D25" s="176"/>
      <c r="E25" s="449"/>
      <c r="F25" s="145"/>
      <c r="G25" s="145"/>
      <c r="H25" s="39"/>
      <c r="L25" s="23"/>
      <c r="M25" s="21"/>
      <c r="N25" s="23"/>
    </row>
    <row r="26" spans="1:14" x14ac:dyDescent="0.25">
      <c r="A26" s="470"/>
      <c r="B26" s="470"/>
      <c r="C26" s="209" t="s">
        <v>172</v>
      </c>
      <c r="D26" s="168"/>
      <c r="E26" s="453"/>
      <c r="F26" s="211"/>
      <c r="G26" s="212">
        <f>SUM(G4:G25)</f>
        <v>0</v>
      </c>
      <c r="H26" s="18"/>
    </row>
    <row r="27" spans="1:14" x14ac:dyDescent="0.25">
      <c r="H27" s="39"/>
    </row>
    <row r="31" spans="1:14" x14ac:dyDescent="0.25">
      <c r="K31" s="21"/>
    </row>
    <row r="34" spans="11:13" x14ac:dyDescent="0.25">
      <c r="M34" s="24"/>
    </row>
    <row r="35" spans="11:13" x14ac:dyDescent="0.25">
      <c r="K35" s="21"/>
    </row>
    <row r="36" spans="11:13" x14ac:dyDescent="0.25">
      <c r="K36" s="21"/>
    </row>
    <row r="37" spans="11:13" x14ac:dyDescent="0.25">
      <c r="K37" s="21"/>
    </row>
    <row r="39" spans="11:13" x14ac:dyDescent="0.25">
      <c r="K39" s="24"/>
    </row>
  </sheetData>
  <sheetProtection algorithmName="SHA-512" hashValue="xVTBSoQLFg5F1O9Cek/rQooqPnw7C4w+QJpin1gcEUqiaXhOL+jtzjqXAjRTxtVfRjK/K+BoxiXsqkfGyvPvfA==" saltValue="LSiUAnTYOraRiOCA86MLig==" spinCount="100000" sheet="1" objects="1" scenarios="1"/>
  <mergeCells count="7">
    <mergeCell ref="C23:F23"/>
    <mergeCell ref="C19:G19"/>
    <mergeCell ref="C2:G2"/>
    <mergeCell ref="C6:G6"/>
    <mergeCell ref="C5:G5"/>
    <mergeCell ref="C14:G14"/>
    <mergeCell ref="C13:G13"/>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VIII.   TEHNIČNI  STROPOVI</oddHeader>
    <oddFooter>&amp;C&amp;10Prenova Centra za stomatološko protetiko, Stomatološka klinika UKC LJ&amp;R&amp;P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G24"/>
  <sheetViews>
    <sheetView view="pageBreakPreview" zoomScaleNormal="100" zoomScaleSheetLayoutView="100" zoomScalePageLayoutView="120" workbookViewId="0">
      <selection activeCell="G15" sqref="G15"/>
    </sheetView>
  </sheetViews>
  <sheetFormatPr defaultColWidth="10.85546875" defaultRowHeight="15" x14ac:dyDescent="0.25"/>
  <cols>
    <col min="1" max="1" width="5.85546875" style="3" customWidth="1"/>
    <col min="2" max="2" width="8.7109375" style="108" customWidth="1"/>
    <col min="3" max="3" width="33.7109375" style="108" customWidth="1"/>
    <col min="4" max="4" width="8.28515625" style="108" customWidth="1"/>
    <col min="5" max="5" width="9" style="16" customWidth="1"/>
    <col min="6" max="7" width="10.85546875" style="6"/>
    <col min="8" max="16384" width="10.85546875" style="1"/>
  </cols>
  <sheetData>
    <row r="1" spans="1:7" ht="30" x14ac:dyDescent="0.25">
      <c r="A1" s="149" t="s">
        <v>72</v>
      </c>
      <c r="B1" s="149" t="s">
        <v>80</v>
      </c>
      <c r="C1" s="149" t="s">
        <v>74</v>
      </c>
      <c r="D1" s="149" t="s">
        <v>75</v>
      </c>
      <c r="E1" s="444" t="s">
        <v>76</v>
      </c>
      <c r="F1" s="162" t="s">
        <v>77</v>
      </c>
      <c r="G1" s="163" t="s">
        <v>78</v>
      </c>
    </row>
    <row r="2" spans="1:7" s="106" customFormat="1" x14ac:dyDescent="0.25">
      <c r="A2" s="151"/>
      <c r="B2" s="151"/>
      <c r="C2" s="151"/>
      <c r="D2" s="151"/>
      <c r="E2" s="445"/>
      <c r="F2" s="165"/>
      <c r="G2" s="166"/>
    </row>
    <row r="3" spans="1:7" s="108" customFormat="1" ht="27.95" customHeight="1" x14ac:dyDescent="0.25">
      <c r="A3" s="154" t="s">
        <v>23</v>
      </c>
      <c r="B3" s="144"/>
      <c r="C3" s="668" t="s">
        <v>134</v>
      </c>
      <c r="D3" s="669"/>
      <c r="E3" s="669"/>
      <c r="F3" s="669"/>
      <c r="G3" s="669"/>
    </row>
    <row r="4" spans="1:7" s="108" customFormat="1" x14ac:dyDescent="0.25">
      <c r="A4" s="154"/>
      <c r="B4" s="144"/>
      <c r="C4" s="144"/>
      <c r="D4" s="176"/>
      <c r="E4" s="449"/>
      <c r="F4" s="148"/>
      <c r="G4" s="145"/>
    </row>
    <row r="5" spans="1:7" s="108" customFormat="1" x14ac:dyDescent="0.25">
      <c r="A5" s="154"/>
      <c r="B5" s="378" t="s">
        <v>135</v>
      </c>
      <c r="C5" s="144" t="s">
        <v>136</v>
      </c>
      <c r="D5" s="176" t="s">
        <v>104</v>
      </c>
      <c r="E5" s="230">
        <v>64.400000000000006</v>
      </c>
      <c r="F5" s="218"/>
      <c r="G5" s="145">
        <f>E5*F5</f>
        <v>0</v>
      </c>
    </row>
    <row r="6" spans="1:7" s="108" customFormat="1" x14ac:dyDescent="0.25">
      <c r="A6" s="154"/>
      <c r="B6" s="378"/>
      <c r="C6" s="144" t="s">
        <v>356</v>
      </c>
      <c r="D6" s="176"/>
      <c r="E6" s="230"/>
      <c r="F6" s="148"/>
      <c r="G6" s="145"/>
    </row>
    <row r="7" spans="1:7" s="108" customFormat="1" x14ac:dyDescent="0.25">
      <c r="A7" s="154"/>
      <c r="B7" s="144"/>
      <c r="C7" s="144"/>
      <c r="D7" s="176"/>
      <c r="E7" s="447"/>
      <c r="F7" s="145"/>
      <c r="G7" s="145"/>
    </row>
    <row r="8" spans="1:7" s="108" customFormat="1" ht="30" customHeight="1" x14ac:dyDescent="0.25">
      <c r="A8" s="154" t="s">
        <v>26</v>
      </c>
      <c r="B8" s="144"/>
      <c r="C8" s="664" t="s">
        <v>137</v>
      </c>
      <c r="D8" s="665"/>
      <c r="E8" s="665"/>
      <c r="F8" s="665"/>
      <c r="G8" s="665"/>
    </row>
    <row r="9" spans="1:7" s="108" customFormat="1" x14ac:dyDescent="0.25">
      <c r="A9" s="154"/>
      <c r="B9" s="144"/>
      <c r="C9" s="147"/>
      <c r="D9" s="147"/>
      <c r="E9" s="230"/>
      <c r="F9" s="145"/>
      <c r="G9" s="145"/>
    </row>
    <row r="10" spans="1:7" s="108" customFormat="1" x14ac:dyDescent="0.25">
      <c r="A10" s="154"/>
      <c r="B10" s="378" t="s">
        <v>355</v>
      </c>
      <c r="C10" s="147" t="s">
        <v>354</v>
      </c>
      <c r="D10" s="204" t="s">
        <v>18</v>
      </c>
      <c r="E10" s="230">
        <v>3</v>
      </c>
      <c r="F10" s="218"/>
      <c r="G10" s="145">
        <f>E10*F10</f>
        <v>0</v>
      </c>
    </row>
    <row r="11" spans="1:7" s="108" customFormat="1" x14ac:dyDescent="0.25">
      <c r="A11" s="154"/>
      <c r="B11" s="378" t="s">
        <v>138</v>
      </c>
      <c r="C11" s="147" t="s">
        <v>671</v>
      </c>
      <c r="D11" s="204" t="s">
        <v>18</v>
      </c>
      <c r="E11" s="230">
        <v>6</v>
      </c>
      <c r="F11" s="218"/>
      <c r="G11" s="145">
        <f>E11*F11</f>
        <v>0</v>
      </c>
    </row>
    <row r="12" spans="1:7" s="108" customFormat="1" x14ac:dyDescent="0.25">
      <c r="A12" s="154"/>
      <c r="B12" s="144"/>
      <c r="C12" s="147"/>
      <c r="D12" s="204"/>
      <c r="E12" s="230"/>
      <c r="F12" s="148"/>
      <c r="G12" s="145"/>
    </row>
    <row r="13" spans="1:7" s="108" customFormat="1" x14ac:dyDescent="0.25">
      <c r="A13" s="154" t="s">
        <v>28</v>
      </c>
      <c r="B13" s="144"/>
      <c r="C13" s="147" t="s">
        <v>48</v>
      </c>
      <c r="D13" s="204" t="s">
        <v>25</v>
      </c>
      <c r="E13" s="230">
        <v>42</v>
      </c>
      <c r="F13" s="218"/>
      <c r="G13" s="145">
        <f>E13*F13</f>
        <v>0</v>
      </c>
    </row>
    <row r="14" spans="1:7" s="108" customFormat="1" x14ac:dyDescent="0.25">
      <c r="A14" s="154"/>
      <c r="B14" s="144"/>
      <c r="C14" s="144"/>
      <c r="D14" s="144"/>
      <c r="E14" s="449"/>
      <c r="F14" s="148"/>
      <c r="G14" s="145"/>
    </row>
    <row r="15" spans="1:7" x14ac:dyDescent="0.25">
      <c r="A15" s="208"/>
      <c r="B15" s="168"/>
      <c r="C15" s="209" t="s">
        <v>139</v>
      </c>
      <c r="D15" s="168"/>
      <c r="E15" s="453"/>
      <c r="F15" s="284"/>
      <c r="G15" s="212">
        <f>SUM(G4:G14)</f>
        <v>0</v>
      </c>
    </row>
    <row r="16" spans="1:7" x14ac:dyDescent="0.25">
      <c r="F16" s="5"/>
    </row>
    <row r="17" spans="6:6" x14ac:dyDescent="0.25">
      <c r="F17" s="5"/>
    </row>
    <row r="18" spans="6:6" x14ac:dyDescent="0.25">
      <c r="F18" s="5"/>
    </row>
    <row r="19" spans="6:6" x14ac:dyDescent="0.25">
      <c r="F19" s="5"/>
    </row>
    <row r="20" spans="6:6" x14ac:dyDescent="0.25">
      <c r="F20" s="5"/>
    </row>
    <row r="21" spans="6:6" x14ac:dyDescent="0.25">
      <c r="F21" s="5"/>
    </row>
    <row r="22" spans="6:6" x14ac:dyDescent="0.25">
      <c r="F22" s="5"/>
    </row>
    <row r="23" spans="6:6" x14ac:dyDescent="0.25">
      <c r="F23" s="5"/>
    </row>
    <row r="24" spans="6:6" x14ac:dyDescent="0.25">
      <c r="F24" s="5"/>
    </row>
  </sheetData>
  <sheetProtection algorithmName="SHA-512" hashValue="R5+k70JFGA+UTxD60NwhjuyPjD7tLee0UmbHYyKlquqR2+Sbwp4/t4nO3j3Ca/Lv0ZTQpfXrxpMjs++zOJygWg==" saltValue="OUG3JaABzk09ZdHi9BCLjA==" spinCount="100000" sheet="1" objects="1" scenarios="1"/>
  <mergeCells count="2">
    <mergeCell ref="C3:G3"/>
    <mergeCell ref="C8:G8"/>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 xml:space="preserve">&amp;LB
IX.   RAZNA  DELA
</oddHeader>
    <oddFooter>&amp;C&amp;10Prenova Centra za stomatološko protetiko, Stomatološka klinika UKC LJ&amp;R&amp;P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G467"/>
  <sheetViews>
    <sheetView view="pageBreakPreview" topLeftCell="A438" zoomScaleNormal="100" zoomScaleSheetLayoutView="100" zoomScalePageLayoutView="85" workbookViewId="0">
      <selection activeCell="G467" sqref="G467"/>
    </sheetView>
  </sheetViews>
  <sheetFormatPr defaultColWidth="10.85546875" defaultRowHeight="15" x14ac:dyDescent="0.25"/>
  <cols>
    <col min="1" max="1" width="6.7109375" style="109" customWidth="1"/>
    <col min="2" max="2" width="8.28515625" style="113" customWidth="1"/>
    <col min="3" max="3" width="25.42578125" style="113" customWidth="1"/>
    <col min="4" max="4" width="12.28515625" style="113" customWidth="1"/>
    <col min="5" max="5" width="8" style="113" customWidth="1"/>
    <col min="6" max="7" width="13.42578125" style="5" customWidth="1"/>
    <col min="8" max="16384" width="10.85546875" style="113"/>
  </cols>
  <sheetData>
    <row r="1" spans="1:7" ht="30" x14ac:dyDescent="0.25">
      <c r="A1" s="219" t="s">
        <v>72</v>
      </c>
      <c r="B1" s="472" t="s">
        <v>117</v>
      </c>
      <c r="C1" s="472" t="s">
        <v>74</v>
      </c>
      <c r="D1" s="472" t="s">
        <v>75</v>
      </c>
      <c r="E1" s="472" t="s">
        <v>118</v>
      </c>
      <c r="F1" s="162" t="s">
        <v>77</v>
      </c>
      <c r="G1" s="162" t="s">
        <v>78</v>
      </c>
    </row>
    <row r="2" spans="1:7" x14ac:dyDescent="0.25">
      <c r="A2" s="473"/>
      <c r="B2" s="474"/>
      <c r="C2" s="475"/>
      <c r="D2" s="475"/>
      <c r="E2" s="475"/>
      <c r="F2" s="222"/>
      <c r="G2" s="222"/>
    </row>
    <row r="3" spans="1:7" x14ac:dyDescent="0.25">
      <c r="A3" s="476"/>
      <c r="B3" s="147"/>
      <c r="C3" s="477" t="s">
        <v>307</v>
      </c>
      <c r="D3" s="147"/>
      <c r="E3" s="147"/>
      <c r="F3" s="148"/>
      <c r="G3" s="148"/>
    </row>
    <row r="4" spans="1:7" ht="44.25" customHeight="1" x14ac:dyDescent="0.25">
      <c r="A4" s="478" t="s">
        <v>182</v>
      </c>
      <c r="B4" s="147"/>
      <c r="C4" s="615" t="s">
        <v>120</v>
      </c>
      <c r="D4" s="615"/>
      <c r="E4" s="615"/>
      <c r="F4" s="615"/>
      <c r="G4" s="615"/>
    </row>
    <row r="5" spans="1:7" x14ac:dyDescent="0.25">
      <c r="A5" s="476"/>
      <c r="B5" s="147"/>
      <c r="C5" s="147"/>
      <c r="D5" s="147"/>
      <c r="E5" s="147"/>
      <c r="F5" s="148"/>
      <c r="G5" s="148"/>
    </row>
    <row r="6" spans="1:7" s="141" customFormat="1" x14ac:dyDescent="0.25">
      <c r="A6" s="479" t="s">
        <v>418</v>
      </c>
      <c r="B6" s="202" t="s">
        <v>121</v>
      </c>
      <c r="C6" s="202" t="s">
        <v>236</v>
      </c>
      <c r="D6" s="202" t="s">
        <v>18</v>
      </c>
      <c r="E6" s="273">
        <v>3</v>
      </c>
      <c r="F6" s="286"/>
      <c r="G6" s="274">
        <f>E6*F6</f>
        <v>0</v>
      </c>
    </row>
    <row r="7" spans="1:7" s="141" customFormat="1" x14ac:dyDescent="0.25">
      <c r="A7" s="480"/>
      <c r="B7" s="237"/>
      <c r="C7" s="237" t="s">
        <v>817</v>
      </c>
      <c r="D7" s="237"/>
      <c r="E7" s="237"/>
      <c r="F7" s="240"/>
      <c r="G7" s="240"/>
    </row>
    <row r="8" spans="1:7" s="141" customFormat="1" x14ac:dyDescent="0.25">
      <c r="A8" s="480"/>
      <c r="B8" s="237"/>
      <c r="C8" s="237" t="s">
        <v>485</v>
      </c>
      <c r="D8" s="237"/>
      <c r="E8" s="237"/>
      <c r="F8" s="240"/>
      <c r="G8" s="240"/>
    </row>
    <row r="9" spans="1:7" s="141" customFormat="1" x14ac:dyDescent="0.25">
      <c r="A9" s="476"/>
      <c r="B9" s="481" t="s">
        <v>157</v>
      </c>
      <c r="C9" s="341">
        <v>50</v>
      </c>
      <c r="D9" s="147" t="s">
        <v>160</v>
      </c>
      <c r="E9" s="147"/>
      <c r="F9" s="148"/>
      <c r="G9" s="148"/>
    </row>
    <row r="10" spans="1:7" s="141" customFormat="1" x14ac:dyDescent="0.25">
      <c r="A10" s="476"/>
      <c r="B10" s="481" t="s">
        <v>158</v>
      </c>
      <c r="C10" s="341">
        <v>196</v>
      </c>
      <c r="D10" s="147" t="s">
        <v>160</v>
      </c>
      <c r="E10" s="147"/>
      <c r="F10" s="148"/>
      <c r="G10" s="148"/>
    </row>
    <row r="11" spans="1:7" s="141" customFormat="1" x14ac:dyDescent="0.25">
      <c r="A11" s="476"/>
      <c r="B11" s="481" t="s">
        <v>159</v>
      </c>
      <c r="C11" s="341">
        <v>90</v>
      </c>
      <c r="D11" s="147" t="s">
        <v>160</v>
      </c>
      <c r="E11" s="147"/>
      <c r="F11" s="148"/>
      <c r="G11" s="148"/>
    </row>
    <row r="12" spans="1:7" s="141" customFormat="1" x14ac:dyDescent="0.25">
      <c r="A12" s="476"/>
      <c r="B12" s="147"/>
      <c r="C12" s="147" t="s">
        <v>816</v>
      </c>
      <c r="D12" s="147"/>
      <c r="E12" s="147"/>
      <c r="F12" s="148"/>
      <c r="G12" s="148"/>
    </row>
    <row r="13" spans="1:7" s="141" customFormat="1" x14ac:dyDescent="0.25">
      <c r="A13" s="479"/>
      <c r="B13" s="202" t="s">
        <v>122</v>
      </c>
      <c r="C13" s="202" t="s">
        <v>156</v>
      </c>
      <c r="D13" s="202" t="s">
        <v>18</v>
      </c>
      <c r="E13" s="273">
        <v>3</v>
      </c>
      <c r="F13" s="286"/>
      <c r="G13" s="274">
        <f>E13*F13</f>
        <v>0</v>
      </c>
    </row>
    <row r="14" spans="1:7" s="141" customFormat="1" x14ac:dyDescent="0.25">
      <c r="A14" s="480"/>
      <c r="B14" s="237"/>
      <c r="C14" s="237" t="s">
        <v>818</v>
      </c>
      <c r="D14" s="237"/>
      <c r="E14" s="237"/>
      <c r="F14" s="240"/>
      <c r="G14" s="240"/>
    </row>
    <row r="15" spans="1:7" s="141" customFormat="1" x14ac:dyDescent="0.25">
      <c r="A15" s="476"/>
      <c r="B15" s="481"/>
      <c r="C15" s="642" t="s">
        <v>483</v>
      </c>
      <c r="D15" s="616"/>
      <c r="E15" s="616"/>
      <c r="F15" s="616"/>
      <c r="G15" s="616"/>
    </row>
    <row r="16" spans="1:7" s="141" customFormat="1" x14ac:dyDescent="0.25">
      <c r="A16" s="476"/>
      <c r="B16" s="481" t="s">
        <v>157</v>
      </c>
      <c r="C16" s="341">
        <v>55</v>
      </c>
      <c r="D16" s="147" t="s">
        <v>160</v>
      </c>
      <c r="E16" s="147"/>
      <c r="F16" s="148"/>
      <c r="G16" s="148"/>
    </row>
    <row r="17" spans="1:7" s="141" customFormat="1" x14ac:dyDescent="0.25">
      <c r="A17" s="476"/>
      <c r="B17" s="481" t="s">
        <v>158</v>
      </c>
      <c r="C17" s="341">
        <v>29</v>
      </c>
      <c r="D17" s="147" t="s">
        <v>160</v>
      </c>
      <c r="E17" s="147"/>
      <c r="F17" s="148"/>
      <c r="G17" s="148"/>
    </row>
    <row r="18" spans="1:7" s="141" customFormat="1" x14ac:dyDescent="0.25">
      <c r="A18" s="476"/>
      <c r="B18" s="481" t="s">
        <v>159</v>
      </c>
      <c r="C18" s="341">
        <v>90</v>
      </c>
      <c r="D18" s="147" t="s">
        <v>160</v>
      </c>
      <c r="E18" s="147"/>
      <c r="F18" s="148"/>
      <c r="G18" s="148"/>
    </row>
    <row r="19" spans="1:7" x14ac:dyDescent="0.25">
      <c r="A19" s="476"/>
      <c r="B19" s="147"/>
      <c r="C19" s="147"/>
      <c r="D19" s="147"/>
      <c r="E19" s="147"/>
      <c r="F19" s="148"/>
      <c r="G19" s="148"/>
    </row>
    <row r="20" spans="1:7" s="141" customFormat="1" x14ac:dyDescent="0.25">
      <c r="A20" s="479" t="s">
        <v>419</v>
      </c>
      <c r="B20" s="202" t="s">
        <v>433</v>
      </c>
      <c r="C20" s="202" t="s">
        <v>156</v>
      </c>
      <c r="D20" s="202" t="s">
        <v>18</v>
      </c>
      <c r="E20" s="202">
        <v>1</v>
      </c>
      <c r="F20" s="287"/>
      <c r="G20" s="207">
        <f>E20*F20</f>
        <v>0</v>
      </c>
    </row>
    <row r="21" spans="1:7" s="141" customFormat="1" x14ac:dyDescent="0.25">
      <c r="A21" s="480"/>
      <c r="B21" s="237"/>
      <c r="C21" s="237" t="s">
        <v>484</v>
      </c>
      <c r="D21" s="237"/>
      <c r="E21" s="237"/>
      <c r="F21" s="240"/>
      <c r="G21" s="240"/>
    </row>
    <row r="22" spans="1:7" s="141" customFormat="1" x14ac:dyDescent="0.25">
      <c r="A22" s="480"/>
      <c r="B22" s="237"/>
      <c r="C22" s="642" t="s">
        <v>487</v>
      </c>
      <c r="D22" s="616"/>
      <c r="E22" s="616"/>
      <c r="F22" s="616"/>
      <c r="G22" s="616"/>
    </row>
    <row r="23" spans="1:7" s="141" customFormat="1" x14ac:dyDescent="0.25">
      <c r="A23" s="476"/>
      <c r="B23" s="481" t="s">
        <v>157</v>
      </c>
      <c r="C23" s="341">
        <v>40</v>
      </c>
      <c r="D23" s="147" t="s">
        <v>160</v>
      </c>
      <c r="E23" s="147"/>
      <c r="F23" s="148"/>
      <c r="G23" s="148"/>
    </row>
    <row r="24" spans="1:7" s="141" customFormat="1" x14ac:dyDescent="0.25">
      <c r="A24" s="476"/>
      <c r="B24" s="481" t="s">
        <v>158</v>
      </c>
      <c r="C24" s="482">
        <v>204</v>
      </c>
      <c r="D24" s="147" t="s">
        <v>160</v>
      </c>
      <c r="E24" s="147"/>
      <c r="F24" s="148"/>
      <c r="G24" s="148"/>
    </row>
    <row r="25" spans="1:7" s="141" customFormat="1" x14ac:dyDescent="0.25">
      <c r="A25" s="476"/>
      <c r="B25" s="481" t="s">
        <v>159</v>
      </c>
      <c r="C25" s="341">
        <v>90</v>
      </c>
      <c r="D25" s="147" t="s">
        <v>160</v>
      </c>
      <c r="E25" s="147"/>
      <c r="F25" s="148"/>
      <c r="G25" s="148"/>
    </row>
    <row r="26" spans="1:7" x14ac:dyDescent="0.25">
      <c r="A26" s="476"/>
      <c r="B26" s="481"/>
      <c r="C26" s="341"/>
      <c r="D26" s="147"/>
      <c r="E26" s="147"/>
      <c r="F26" s="148"/>
      <c r="G26" s="148"/>
    </row>
    <row r="27" spans="1:7" s="141" customFormat="1" x14ac:dyDescent="0.25">
      <c r="A27" s="479" t="s">
        <v>420</v>
      </c>
      <c r="B27" s="202" t="s">
        <v>52</v>
      </c>
      <c r="C27" s="202" t="s">
        <v>156</v>
      </c>
      <c r="D27" s="202" t="s">
        <v>18</v>
      </c>
      <c r="E27" s="202">
        <v>1</v>
      </c>
      <c r="F27" s="287"/>
      <c r="G27" s="207">
        <f>E27*F27</f>
        <v>0</v>
      </c>
    </row>
    <row r="28" spans="1:7" s="141" customFormat="1" x14ac:dyDescent="0.25">
      <c r="A28" s="480"/>
      <c r="B28" s="237"/>
      <c r="C28" s="237" t="s">
        <v>488</v>
      </c>
      <c r="D28" s="237"/>
      <c r="E28" s="237"/>
      <c r="F28" s="240"/>
      <c r="G28" s="240"/>
    </row>
    <row r="29" spans="1:7" s="141" customFormat="1" ht="15" customHeight="1" x14ac:dyDescent="0.25">
      <c r="A29" s="480"/>
      <c r="B29" s="237"/>
      <c r="C29" s="642" t="s">
        <v>486</v>
      </c>
      <c r="D29" s="616"/>
      <c r="E29" s="616"/>
      <c r="F29" s="616"/>
      <c r="G29" s="616"/>
    </row>
    <row r="30" spans="1:7" s="141" customFormat="1" x14ac:dyDescent="0.25">
      <c r="A30" s="476"/>
      <c r="B30" s="481" t="s">
        <v>157</v>
      </c>
      <c r="C30" s="341">
        <v>40</v>
      </c>
      <c r="D30" s="147" t="s">
        <v>160</v>
      </c>
      <c r="E30" s="147"/>
      <c r="F30" s="148"/>
      <c r="G30" s="148"/>
    </row>
    <row r="31" spans="1:7" s="141" customFormat="1" x14ac:dyDescent="0.25">
      <c r="A31" s="476"/>
      <c r="B31" s="481" t="s">
        <v>158</v>
      </c>
      <c r="C31" s="482">
        <v>221</v>
      </c>
      <c r="D31" s="147" t="s">
        <v>160</v>
      </c>
      <c r="E31" s="147"/>
      <c r="F31" s="148"/>
      <c r="G31" s="148"/>
    </row>
    <row r="32" spans="1:7" s="141" customFormat="1" x14ac:dyDescent="0.25">
      <c r="A32" s="476"/>
      <c r="B32" s="481" t="s">
        <v>159</v>
      </c>
      <c r="C32" s="341">
        <v>90</v>
      </c>
      <c r="D32" s="147" t="s">
        <v>160</v>
      </c>
      <c r="E32" s="147"/>
      <c r="F32" s="148"/>
      <c r="G32" s="148"/>
    </row>
    <row r="33" spans="1:7" x14ac:dyDescent="0.25">
      <c r="A33" s="476"/>
      <c r="B33" s="147"/>
      <c r="C33" s="147"/>
      <c r="D33" s="147"/>
      <c r="E33" s="147"/>
      <c r="F33" s="148"/>
      <c r="G33" s="148"/>
    </row>
    <row r="34" spans="1:7" s="141" customFormat="1" x14ac:dyDescent="0.25">
      <c r="A34" s="479" t="s">
        <v>421</v>
      </c>
      <c r="B34" s="202" t="s">
        <v>374</v>
      </c>
      <c r="C34" s="202" t="s">
        <v>156</v>
      </c>
      <c r="D34" s="202" t="s">
        <v>18</v>
      </c>
      <c r="E34" s="202">
        <v>1</v>
      </c>
      <c r="F34" s="287"/>
      <c r="G34" s="207">
        <f>E34*F34</f>
        <v>0</v>
      </c>
    </row>
    <row r="35" spans="1:7" s="141" customFormat="1" x14ac:dyDescent="0.25">
      <c r="A35" s="480"/>
      <c r="B35" s="237"/>
      <c r="C35" s="237" t="s">
        <v>824</v>
      </c>
      <c r="D35" s="237"/>
      <c r="E35" s="237"/>
      <c r="F35" s="240"/>
      <c r="G35" s="240"/>
    </row>
    <row r="36" spans="1:7" s="141" customFormat="1" x14ac:dyDescent="0.25">
      <c r="A36" s="480"/>
      <c r="B36" s="237"/>
      <c r="C36" s="642" t="s">
        <v>491</v>
      </c>
      <c r="D36" s="616"/>
      <c r="E36" s="616"/>
      <c r="F36" s="616"/>
      <c r="G36" s="616"/>
    </row>
    <row r="37" spans="1:7" s="141" customFormat="1" x14ac:dyDescent="0.25">
      <c r="A37" s="476"/>
      <c r="B37" s="481" t="s">
        <v>157</v>
      </c>
      <c r="C37" s="341">
        <v>50</v>
      </c>
      <c r="D37" s="147" t="s">
        <v>160</v>
      </c>
      <c r="E37" s="147"/>
      <c r="F37" s="148"/>
      <c r="G37" s="148"/>
    </row>
    <row r="38" spans="1:7" s="141" customFormat="1" x14ac:dyDescent="0.25">
      <c r="A38" s="476"/>
      <c r="B38" s="481" t="s">
        <v>158</v>
      </c>
      <c r="C38" s="482">
        <v>110</v>
      </c>
      <c r="D38" s="147" t="s">
        <v>160</v>
      </c>
      <c r="E38" s="147"/>
      <c r="F38" s="148"/>
      <c r="G38" s="148"/>
    </row>
    <row r="39" spans="1:7" s="141" customFormat="1" x14ac:dyDescent="0.25">
      <c r="A39" s="476"/>
      <c r="B39" s="481" t="s">
        <v>159</v>
      </c>
      <c r="C39" s="341">
        <v>90</v>
      </c>
      <c r="D39" s="147" t="s">
        <v>160</v>
      </c>
      <c r="E39" s="147"/>
      <c r="F39" s="148"/>
      <c r="G39" s="148"/>
    </row>
    <row r="40" spans="1:7" x14ac:dyDescent="0.25">
      <c r="A40" s="476"/>
      <c r="B40" s="481"/>
      <c r="C40" s="341"/>
      <c r="D40" s="147"/>
      <c r="E40" s="237"/>
      <c r="F40" s="240"/>
      <c r="G40" s="240"/>
    </row>
    <row r="41" spans="1:7" s="141" customFormat="1" x14ac:dyDescent="0.25">
      <c r="A41" s="479" t="s">
        <v>422</v>
      </c>
      <c r="B41" s="202" t="s">
        <v>375</v>
      </c>
      <c r="C41" s="202" t="s">
        <v>381</v>
      </c>
      <c r="D41" s="202" t="s">
        <v>18</v>
      </c>
      <c r="E41" s="202">
        <v>1</v>
      </c>
      <c r="F41" s="287"/>
      <c r="G41" s="207">
        <f>E41*F41</f>
        <v>0</v>
      </c>
    </row>
    <row r="42" spans="1:7" s="141" customFormat="1" x14ac:dyDescent="0.25">
      <c r="A42" s="480"/>
      <c r="B42" s="237"/>
      <c r="C42" s="237" t="s">
        <v>492</v>
      </c>
      <c r="D42" s="237"/>
      <c r="E42" s="237"/>
      <c r="F42" s="240"/>
      <c r="G42" s="240"/>
    </row>
    <row r="43" spans="1:7" s="141" customFormat="1" ht="43.5" customHeight="1" x14ac:dyDescent="0.25">
      <c r="A43" s="480"/>
      <c r="B43" s="237"/>
      <c r="C43" s="642" t="s">
        <v>493</v>
      </c>
      <c r="D43" s="616"/>
      <c r="E43" s="616"/>
      <c r="F43" s="616"/>
      <c r="G43" s="616"/>
    </row>
    <row r="44" spans="1:7" s="141" customFormat="1" x14ac:dyDescent="0.25">
      <c r="A44" s="476"/>
      <c r="B44" s="481" t="s">
        <v>313</v>
      </c>
      <c r="C44" s="341">
        <v>55</v>
      </c>
      <c r="D44" s="147" t="s">
        <v>160</v>
      </c>
      <c r="E44" s="147"/>
      <c r="F44" s="148"/>
      <c r="G44" s="148"/>
    </row>
    <row r="45" spans="1:7" s="141" customFormat="1" x14ac:dyDescent="0.25">
      <c r="A45" s="476"/>
      <c r="B45" s="481" t="s">
        <v>314</v>
      </c>
      <c r="C45" s="482">
        <v>145</v>
      </c>
      <c r="D45" s="147" t="s">
        <v>160</v>
      </c>
      <c r="E45" s="147"/>
      <c r="F45" s="148"/>
      <c r="G45" s="148"/>
    </row>
    <row r="46" spans="1:7" s="141" customFormat="1" x14ac:dyDescent="0.25">
      <c r="A46" s="476"/>
      <c r="B46" s="481" t="s">
        <v>315</v>
      </c>
      <c r="C46" s="341">
        <v>75</v>
      </c>
      <c r="D46" s="147" t="s">
        <v>160</v>
      </c>
      <c r="E46" s="147"/>
      <c r="F46" s="148"/>
      <c r="G46" s="148"/>
    </row>
    <row r="47" spans="1:7" s="141" customFormat="1" x14ac:dyDescent="0.25">
      <c r="A47" s="476"/>
      <c r="B47" s="481" t="s">
        <v>316</v>
      </c>
      <c r="C47" s="341">
        <v>26</v>
      </c>
      <c r="D47" s="147" t="s">
        <v>160</v>
      </c>
      <c r="E47" s="147" t="s">
        <v>825</v>
      </c>
      <c r="F47" s="148"/>
      <c r="G47" s="148"/>
    </row>
    <row r="48" spans="1:7" s="141" customFormat="1" x14ac:dyDescent="0.25">
      <c r="A48" s="476"/>
      <c r="B48" s="481" t="s">
        <v>317</v>
      </c>
      <c r="C48" s="482">
        <v>145</v>
      </c>
      <c r="D48" s="147" t="s">
        <v>160</v>
      </c>
      <c r="E48" s="147"/>
      <c r="F48" s="148"/>
      <c r="G48" s="148"/>
    </row>
    <row r="49" spans="1:7" s="141" customFormat="1" x14ac:dyDescent="0.25">
      <c r="A49" s="476"/>
      <c r="B49" s="481" t="s">
        <v>318</v>
      </c>
      <c r="C49" s="341">
        <v>115</v>
      </c>
      <c r="D49" s="147" t="s">
        <v>160</v>
      </c>
      <c r="E49" s="147"/>
      <c r="F49" s="148"/>
      <c r="G49" s="148"/>
    </row>
    <row r="50" spans="1:7" s="125" customFormat="1" x14ac:dyDescent="0.25">
      <c r="A50" s="476"/>
      <c r="B50" s="481"/>
      <c r="C50" s="255"/>
      <c r="D50" s="147"/>
      <c r="E50" s="147"/>
      <c r="F50" s="148"/>
      <c r="G50" s="148"/>
    </row>
    <row r="51" spans="1:7" s="141" customFormat="1" x14ac:dyDescent="0.25">
      <c r="A51" s="479" t="s">
        <v>423</v>
      </c>
      <c r="B51" s="202" t="s">
        <v>585</v>
      </c>
      <c r="C51" s="202" t="s">
        <v>156</v>
      </c>
      <c r="D51" s="202" t="s">
        <v>18</v>
      </c>
      <c r="E51" s="202">
        <v>1</v>
      </c>
      <c r="F51" s="287"/>
      <c r="G51" s="207">
        <f>E51*F51</f>
        <v>0</v>
      </c>
    </row>
    <row r="52" spans="1:7" s="141" customFormat="1" x14ac:dyDescent="0.25">
      <c r="A52" s="480"/>
      <c r="B52" s="237"/>
      <c r="C52" s="277" t="s">
        <v>826</v>
      </c>
      <c r="D52" s="237"/>
      <c r="E52" s="237"/>
      <c r="F52" s="240"/>
      <c r="G52" s="240"/>
    </row>
    <row r="53" spans="1:7" s="141" customFormat="1" x14ac:dyDescent="0.25">
      <c r="A53" s="480"/>
      <c r="B53" s="237"/>
      <c r="C53" s="642" t="s">
        <v>491</v>
      </c>
      <c r="D53" s="616"/>
      <c r="E53" s="616"/>
      <c r="F53" s="616"/>
      <c r="G53" s="616"/>
    </row>
    <row r="54" spans="1:7" s="141" customFormat="1" x14ac:dyDescent="0.25">
      <c r="A54" s="476"/>
      <c r="B54" s="481" t="s">
        <v>313</v>
      </c>
      <c r="C54" s="341">
        <v>50</v>
      </c>
      <c r="D54" s="147" t="s">
        <v>160</v>
      </c>
      <c r="E54" s="147"/>
      <c r="F54" s="148"/>
      <c r="G54" s="148"/>
    </row>
    <row r="55" spans="1:7" s="141" customFormat="1" x14ac:dyDescent="0.25">
      <c r="A55" s="476"/>
      <c r="B55" s="481" t="s">
        <v>314</v>
      </c>
      <c r="C55" s="483">
        <v>148</v>
      </c>
      <c r="D55" s="147" t="s">
        <v>160</v>
      </c>
      <c r="E55" s="147"/>
      <c r="F55" s="148"/>
      <c r="G55" s="148"/>
    </row>
    <row r="56" spans="1:7" s="141" customFormat="1" x14ac:dyDescent="0.25">
      <c r="A56" s="476"/>
      <c r="B56" s="481" t="s">
        <v>315</v>
      </c>
      <c r="C56" s="341">
        <v>75</v>
      </c>
      <c r="D56" s="147" t="s">
        <v>160</v>
      </c>
      <c r="E56" s="147"/>
      <c r="F56" s="148"/>
      <c r="G56" s="148"/>
    </row>
    <row r="57" spans="1:7" s="141" customFormat="1" x14ac:dyDescent="0.25">
      <c r="A57" s="476"/>
      <c r="B57" s="481" t="s">
        <v>316</v>
      </c>
      <c r="C57" s="341">
        <v>50</v>
      </c>
      <c r="D57" s="147" t="s">
        <v>160</v>
      </c>
      <c r="E57" s="147"/>
      <c r="F57" s="148"/>
      <c r="G57" s="148"/>
    </row>
    <row r="58" spans="1:7" s="141" customFormat="1" x14ac:dyDescent="0.25">
      <c r="A58" s="476"/>
      <c r="B58" s="481" t="s">
        <v>317</v>
      </c>
      <c r="C58" s="482">
        <v>68</v>
      </c>
      <c r="D58" s="147" t="s">
        <v>160</v>
      </c>
      <c r="E58" s="147"/>
      <c r="F58" s="148"/>
      <c r="G58" s="148"/>
    </row>
    <row r="59" spans="1:7" s="141" customFormat="1" x14ac:dyDescent="0.25">
      <c r="A59" s="476"/>
      <c r="B59" s="481" t="s">
        <v>318</v>
      </c>
      <c r="C59" s="341">
        <v>75</v>
      </c>
      <c r="D59" s="147" t="s">
        <v>160</v>
      </c>
      <c r="E59" s="147"/>
      <c r="F59" s="148"/>
      <c r="G59" s="148"/>
    </row>
    <row r="60" spans="1:7" s="142" customFormat="1" x14ac:dyDescent="0.25">
      <c r="A60" s="476"/>
      <c r="B60" s="481"/>
      <c r="C60" s="341"/>
      <c r="D60" s="147"/>
      <c r="E60" s="147"/>
      <c r="F60" s="148"/>
      <c r="G60" s="148"/>
    </row>
    <row r="61" spans="1:7" s="142" customFormat="1" x14ac:dyDescent="0.25">
      <c r="A61" s="484" t="s">
        <v>183</v>
      </c>
      <c r="B61" s="481"/>
      <c r="C61" s="485" t="s">
        <v>820</v>
      </c>
      <c r="D61" s="147"/>
      <c r="E61" s="147"/>
      <c r="F61" s="148"/>
      <c r="G61" s="148"/>
    </row>
    <row r="62" spans="1:7" s="142" customFormat="1" ht="30.75" customHeight="1" x14ac:dyDescent="0.25">
      <c r="A62" s="247"/>
      <c r="B62" s="481"/>
      <c r="C62" s="615" t="s">
        <v>821</v>
      </c>
      <c r="D62" s="615"/>
      <c r="E62" s="615"/>
      <c r="F62" s="615"/>
      <c r="G62" s="615"/>
    </row>
    <row r="63" spans="1:7" s="142" customFormat="1" x14ac:dyDescent="0.25">
      <c r="A63" s="476"/>
      <c r="B63" s="481"/>
      <c r="C63" s="341"/>
      <c r="D63" s="147"/>
      <c r="E63" s="147"/>
      <c r="F63" s="148"/>
      <c r="G63" s="148"/>
    </row>
    <row r="64" spans="1:7" s="142" customFormat="1" x14ac:dyDescent="0.25">
      <c r="A64" s="486" t="s">
        <v>819</v>
      </c>
      <c r="B64" s="273" t="s">
        <v>815</v>
      </c>
      <c r="C64" s="273" t="s">
        <v>822</v>
      </c>
      <c r="D64" s="273" t="s">
        <v>18</v>
      </c>
      <c r="E64" s="273">
        <v>1</v>
      </c>
      <c r="F64" s="286"/>
      <c r="G64" s="274">
        <f>E64*F64</f>
        <v>0</v>
      </c>
    </row>
    <row r="65" spans="1:7" s="142" customFormat="1" x14ac:dyDescent="0.25">
      <c r="A65" s="480"/>
      <c r="B65" s="237"/>
      <c r="C65" s="237" t="s">
        <v>490</v>
      </c>
      <c r="D65" s="237"/>
      <c r="E65" s="237"/>
      <c r="F65" s="240"/>
      <c r="G65" s="240"/>
    </row>
    <row r="66" spans="1:7" s="142" customFormat="1" x14ac:dyDescent="0.25">
      <c r="A66" s="480"/>
      <c r="B66" s="237"/>
      <c r="C66" s="630" t="s">
        <v>823</v>
      </c>
      <c r="D66" s="630"/>
      <c r="E66" s="630"/>
      <c r="F66" s="630"/>
      <c r="G66" s="630"/>
    </row>
    <row r="67" spans="1:7" s="142" customFormat="1" ht="15" customHeight="1" x14ac:dyDescent="0.25">
      <c r="A67" s="480"/>
      <c r="B67" s="237"/>
      <c r="C67" s="675" t="s">
        <v>489</v>
      </c>
      <c r="D67" s="676"/>
      <c r="E67" s="676"/>
      <c r="F67" s="676"/>
      <c r="G67" s="676"/>
    </row>
    <row r="68" spans="1:7" s="142" customFormat="1" x14ac:dyDescent="0.25">
      <c r="A68" s="476"/>
      <c r="B68" s="481" t="s">
        <v>313</v>
      </c>
      <c r="C68" s="487">
        <v>50</v>
      </c>
      <c r="D68" s="237" t="s">
        <v>160</v>
      </c>
      <c r="E68" s="237"/>
      <c r="F68" s="240"/>
      <c r="G68" s="240"/>
    </row>
    <row r="69" spans="1:7" s="142" customFormat="1" x14ac:dyDescent="0.25">
      <c r="A69" s="476"/>
      <c r="B69" s="481" t="s">
        <v>314</v>
      </c>
      <c r="C69" s="341">
        <v>223</v>
      </c>
      <c r="D69" s="147" t="s">
        <v>160</v>
      </c>
      <c r="E69" s="237"/>
      <c r="F69" s="240"/>
      <c r="G69" s="240"/>
    </row>
    <row r="70" spans="1:7" s="142" customFormat="1" x14ac:dyDescent="0.25">
      <c r="A70" s="476"/>
      <c r="B70" s="481" t="s">
        <v>315</v>
      </c>
      <c r="C70" s="341">
        <v>90</v>
      </c>
      <c r="D70" s="147" t="s">
        <v>160</v>
      </c>
      <c r="E70" s="237"/>
      <c r="F70" s="240"/>
      <c r="G70" s="240"/>
    </row>
    <row r="71" spans="1:7" s="142" customFormat="1" x14ac:dyDescent="0.25">
      <c r="A71" s="476"/>
      <c r="B71" s="481" t="s">
        <v>316</v>
      </c>
      <c r="C71" s="341">
        <v>50</v>
      </c>
      <c r="D71" s="147" t="s">
        <v>160</v>
      </c>
      <c r="E71" s="237"/>
      <c r="F71" s="240"/>
      <c r="G71" s="240"/>
    </row>
    <row r="72" spans="1:7" s="142" customFormat="1" x14ac:dyDescent="0.25">
      <c r="A72" s="476"/>
      <c r="B72" s="481" t="s">
        <v>317</v>
      </c>
      <c r="C72" s="341">
        <v>60</v>
      </c>
      <c r="D72" s="147" t="s">
        <v>160</v>
      </c>
      <c r="E72" s="237"/>
      <c r="F72" s="240"/>
      <c r="G72" s="240"/>
    </row>
    <row r="73" spans="1:7" s="142" customFormat="1" x14ac:dyDescent="0.25">
      <c r="A73" s="476"/>
      <c r="B73" s="481" t="s">
        <v>318</v>
      </c>
      <c r="C73" s="341">
        <v>90</v>
      </c>
      <c r="D73" s="147" t="s">
        <v>160</v>
      </c>
      <c r="E73" s="237"/>
      <c r="F73" s="240"/>
      <c r="G73" s="240"/>
    </row>
    <row r="74" spans="1:7" x14ac:dyDescent="0.25">
      <c r="A74" s="476"/>
      <c r="B74" s="481"/>
      <c r="C74" s="341"/>
      <c r="D74" s="147"/>
      <c r="E74" s="147"/>
      <c r="F74" s="148"/>
      <c r="G74" s="148"/>
    </row>
    <row r="75" spans="1:7" x14ac:dyDescent="0.25">
      <c r="A75" s="476" t="s">
        <v>184</v>
      </c>
      <c r="B75" s="481"/>
      <c r="C75" s="488" t="s">
        <v>308</v>
      </c>
      <c r="D75" s="147"/>
      <c r="E75" s="147"/>
      <c r="F75" s="148"/>
      <c r="G75" s="148"/>
    </row>
    <row r="76" spans="1:7" ht="60" customHeight="1" x14ac:dyDescent="0.25">
      <c r="A76" s="489"/>
      <c r="B76" s="147"/>
      <c r="C76" s="642" t="s">
        <v>759</v>
      </c>
      <c r="D76" s="642"/>
      <c r="E76" s="642"/>
      <c r="F76" s="642"/>
      <c r="G76" s="642"/>
    </row>
    <row r="77" spans="1:7" x14ac:dyDescent="0.25">
      <c r="A77" s="489"/>
      <c r="B77" s="204" t="s">
        <v>309</v>
      </c>
      <c r="C77" s="642" t="s">
        <v>310</v>
      </c>
      <c r="D77" s="642"/>
      <c r="E77" s="642"/>
      <c r="F77" s="642"/>
      <c r="G77" s="642"/>
    </row>
    <row r="78" spans="1:7" x14ac:dyDescent="0.25">
      <c r="A78" s="489"/>
      <c r="B78" s="204" t="s">
        <v>309</v>
      </c>
      <c r="C78" s="642" t="s">
        <v>311</v>
      </c>
      <c r="D78" s="642"/>
      <c r="E78" s="642"/>
      <c r="F78" s="642"/>
      <c r="G78" s="642"/>
    </row>
    <row r="79" spans="1:7" x14ac:dyDescent="0.25">
      <c r="A79" s="489"/>
      <c r="B79" s="204" t="s">
        <v>309</v>
      </c>
      <c r="C79" s="642" t="s">
        <v>312</v>
      </c>
      <c r="D79" s="642"/>
      <c r="E79" s="642"/>
      <c r="F79" s="642"/>
      <c r="G79" s="642"/>
    </row>
    <row r="80" spans="1:7" x14ac:dyDescent="0.25">
      <c r="A80" s="476"/>
      <c r="B80" s="481"/>
      <c r="C80" s="341"/>
      <c r="D80" s="147"/>
      <c r="E80" s="147"/>
      <c r="F80" s="148"/>
      <c r="G80" s="148"/>
    </row>
    <row r="81" spans="1:7" s="141" customFormat="1" x14ac:dyDescent="0.25">
      <c r="A81" s="479" t="s">
        <v>377</v>
      </c>
      <c r="B81" s="202" t="s">
        <v>357</v>
      </c>
      <c r="C81" s="202" t="s">
        <v>156</v>
      </c>
      <c r="D81" s="202" t="s">
        <v>18</v>
      </c>
      <c r="E81" s="202">
        <v>1</v>
      </c>
      <c r="F81" s="287"/>
      <c r="G81" s="207">
        <f>E81*F81</f>
        <v>0</v>
      </c>
    </row>
    <row r="82" spans="1:7" s="141" customFormat="1" x14ac:dyDescent="0.25">
      <c r="A82" s="480"/>
      <c r="B82" s="237"/>
      <c r="C82" s="237" t="s">
        <v>586</v>
      </c>
      <c r="D82" s="237"/>
      <c r="E82" s="237"/>
      <c r="F82" s="240"/>
      <c r="G82" s="240"/>
    </row>
    <row r="83" spans="1:7" s="141" customFormat="1" ht="30.75" customHeight="1" x14ac:dyDescent="0.25">
      <c r="A83" s="247"/>
      <c r="B83" s="481"/>
      <c r="C83" s="615" t="s">
        <v>376</v>
      </c>
      <c r="D83" s="615"/>
      <c r="E83" s="615"/>
      <c r="F83" s="615"/>
      <c r="G83" s="615"/>
    </row>
    <row r="84" spans="1:7" s="141" customFormat="1" x14ac:dyDescent="0.25">
      <c r="A84" s="476"/>
      <c r="B84" s="481" t="s">
        <v>157</v>
      </c>
      <c r="C84" s="341">
        <v>60</v>
      </c>
      <c r="D84" s="147" t="s">
        <v>160</v>
      </c>
      <c r="E84" s="147"/>
      <c r="F84" s="148"/>
      <c r="G84" s="148"/>
    </row>
    <row r="85" spans="1:7" s="141" customFormat="1" x14ac:dyDescent="0.25">
      <c r="A85" s="476"/>
      <c r="B85" s="481" t="s">
        <v>158</v>
      </c>
      <c r="C85" s="341">
        <v>85</v>
      </c>
      <c r="D85" s="147" t="s">
        <v>160</v>
      </c>
      <c r="E85" s="147"/>
      <c r="F85" s="148"/>
      <c r="G85" s="148"/>
    </row>
    <row r="86" spans="1:7" s="141" customFormat="1" x14ac:dyDescent="0.25">
      <c r="A86" s="476"/>
      <c r="B86" s="481" t="s">
        <v>159</v>
      </c>
      <c r="C86" s="341">
        <v>60</v>
      </c>
      <c r="D86" s="147" t="s">
        <v>160</v>
      </c>
      <c r="E86" s="147"/>
      <c r="F86" s="148"/>
      <c r="G86" s="148"/>
    </row>
    <row r="87" spans="1:7" s="141" customFormat="1" x14ac:dyDescent="0.25">
      <c r="A87" s="476"/>
      <c r="B87" s="147"/>
      <c r="C87" s="341"/>
      <c r="D87" s="147"/>
      <c r="E87" s="147"/>
      <c r="F87" s="148"/>
      <c r="G87" s="148"/>
    </row>
    <row r="88" spans="1:7" s="141" customFormat="1" x14ac:dyDescent="0.25">
      <c r="A88" s="479" t="s">
        <v>378</v>
      </c>
      <c r="B88" s="202" t="s">
        <v>358</v>
      </c>
      <c r="C88" s="202" t="s">
        <v>156</v>
      </c>
      <c r="D88" s="202" t="s">
        <v>18</v>
      </c>
      <c r="E88" s="202">
        <v>1</v>
      </c>
      <c r="F88" s="287"/>
      <c r="G88" s="207">
        <f>E88*F88</f>
        <v>0</v>
      </c>
    </row>
    <row r="89" spans="1:7" s="141" customFormat="1" x14ac:dyDescent="0.25">
      <c r="A89" s="480"/>
      <c r="B89" s="237"/>
      <c r="C89" s="237" t="s">
        <v>586</v>
      </c>
      <c r="D89" s="237"/>
      <c r="E89" s="237"/>
      <c r="F89" s="240"/>
      <c r="G89" s="240"/>
    </row>
    <row r="90" spans="1:7" s="141" customFormat="1" ht="30.75" customHeight="1" x14ac:dyDescent="0.25">
      <c r="A90" s="247"/>
      <c r="B90" s="481"/>
      <c r="C90" s="615" t="s">
        <v>587</v>
      </c>
      <c r="D90" s="615"/>
      <c r="E90" s="615"/>
      <c r="F90" s="615"/>
      <c r="G90" s="615"/>
    </row>
    <row r="91" spans="1:7" s="141" customFormat="1" x14ac:dyDescent="0.25">
      <c r="A91" s="476"/>
      <c r="B91" s="481" t="s">
        <v>157</v>
      </c>
      <c r="C91" s="341">
        <v>60</v>
      </c>
      <c r="D91" s="147" t="s">
        <v>160</v>
      </c>
      <c r="E91" s="147"/>
      <c r="F91" s="148"/>
      <c r="G91" s="148"/>
    </row>
    <row r="92" spans="1:7" s="141" customFormat="1" x14ac:dyDescent="0.25">
      <c r="A92" s="476"/>
      <c r="B92" s="481" t="s">
        <v>158</v>
      </c>
      <c r="C92" s="341">
        <v>85</v>
      </c>
      <c r="D92" s="147" t="s">
        <v>160</v>
      </c>
      <c r="E92" s="147"/>
      <c r="F92" s="148"/>
      <c r="G92" s="148"/>
    </row>
    <row r="93" spans="1:7" s="141" customFormat="1" x14ac:dyDescent="0.25">
      <c r="A93" s="476"/>
      <c r="B93" s="481" t="s">
        <v>159</v>
      </c>
      <c r="C93" s="341">
        <v>90</v>
      </c>
      <c r="D93" s="147" t="s">
        <v>160</v>
      </c>
      <c r="E93" s="147"/>
      <c r="F93" s="148"/>
      <c r="G93" s="148"/>
    </row>
    <row r="94" spans="1:7" x14ac:dyDescent="0.25">
      <c r="A94" s="476"/>
      <c r="B94" s="374"/>
      <c r="C94" s="341"/>
      <c r="D94" s="147"/>
      <c r="E94" s="147"/>
      <c r="F94" s="148"/>
      <c r="G94" s="148"/>
    </row>
    <row r="95" spans="1:7" s="141" customFormat="1" x14ac:dyDescent="0.25">
      <c r="A95" s="479" t="s">
        <v>379</v>
      </c>
      <c r="B95" s="202" t="s">
        <v>360</v>
      </c>
      <c r="C95" s="202" t="s">
        <v>156</v>
      </c>
      <c r="D95" s="202" t="s">
        <v>18</v>
      </c>
      <c r="E95" s="202">
        <v>1</v>
      </c>
      <c r="F95" s="287"/>
      <c r="G95" s="207">
        <f>E95*F95</f>
        <v>0</v>
      </c>
    </row>
    <row r="96" spans="1:7" s="141" customFormat="1" x14ac:dyDescent="0.25">
      <c r="A96" s="480"/>
      <c r="B96" s="237"/>
      <c r="C96" s="237" t="s">
        <v>588</v>
      </c>
      <c r="D96" s="237"/>
      <c r="E96" s="237"/>
      <c r="F96" s="240"/>
      <c r="G96" s="240"/>
    </row>
    <row r="97" spans="1:7" s="141" customFormat="1" ht="30.75" customHeight="1" x14ac:dyDescent="0.25">
      <c r="A97" s="247"/>
      <c r="B97" s="481"/>
      <c r="C97" s="615" t="s">
        <v>775</v>
      </c>
      <c r="D97" s="615"/>
      <c r="E97" s="615"/>
      <c r="F97" s="615"/>
      <c r="G97" s="615"/>
    </row>
    <row r="98" spans="1:7" s="141" customFormat="1" x14ac:dyDescent="0.25">
      <c r="A98" s="476"/>
      <c r="B98" s="481" t="s">
        <v>157</v>
      </c>
      <c r="C98" s="341">
        <v>60</v>
      </c>
      <c r="D98" s="147" t="s">
        <v>160</v>
      </c>
      <c r="E98" s="147"/>
      <c r="F98" s="148"/>
      <c r="G98" s="148"/>
    </row>
    <row r="99" spans="1:7" s="141" customFormat="1" x14ac:dyDescent="0.25">
      <c r="A99" s="476"/>
      <c r="B99" s="481" t="s">
        <v>158</v>
      </c>
      <c r="C99" s="341">
        <v>280</v>
      </c>
      <c r="D99" s="147" t="s">
        <v>160</v>
      </c>
      <c r="E99" s="147"/>
      <c r="F99" s="148"/>
      <c r="G99" s="148"/>
    </row>
    <row r="100" spans="1:7" s="141" customFormat="1" x14ac:dyDescent="0.25">
      <c r="A100" s="476"/>
      <c r="B100" s="481" t="s">
        <v>159</v>
      </c>
      <c r="C100" s="341">
        <v>90</v>
      </c>
      <c r="D100" s="147" t="s">
        <v>160</v>
      </c>
      <c r="E100" s="147"/>
      <c r="F100" s="148"/>
      <c r="G100" s="148"/>
    </row>
    <row r="101" spans="1:7" s="141" customFormat="1" x14ac:dyDescent="0.25">
      <c r="A101" s="476"/>
      <c r="B101" s="147"/>
      <c r="C101" s="341"/>
      <c r="D101" s="147"/>
      <c r="E101" s="147"/>
      <c r="F101" s="148"/>
      <c r="G101" s="148"/>
    </row>
    <row r="102" spans="1:7" s="141" customFormat="1" x14ac:dyDescent="0.25">
      <c r="A102" s="479" t="s">
        <v>380</v>
      </c>
      <c r="B102" s="202" t="s">
        <v>361</v>
      </c>
      <c r="C102" s="202" t="s">
        <v>156</v>
      </c>
      <c r="D102" s="202" t="s">
        <v>18</v>
      </c>
      <c r="E102" s="202">
        <v>1</v>
      </c>
      <c r="F102" s="287"/>
      <c r="G102" s="207">
        <f>E102*F102</f>
        <v>0</v>
      </c>
    </row>
    <row r="103" spans="1:7" s="141" customFormat="1" x14ac:dyDescent="0.25">
      <c r="A103" s="480"/>
      <c r="B103" s="237"/>
      <c r="C103" s="237" t="s">
        <v>589</v>
      </c>
      <c r="D103" s="237"/>
      <c r="E103" s="237"/>
      <c r="F103" s="240"/>
      <c r="G103" s="240"/>
    </row>
    <row r="104" spans="1:7" s="141" customFormat="1" ht="30.75" customHeight="1" x14ac:dyDescent="0.25">
      <c r="A104" s="247"/>
      <c r="B104" s="481"/>
      <c r="C104" s="615" t="s">
        <v>590</v>
      </c>
      <c r="D104" s="615"/>
      <c r="E104" s="615"/>
      <c r="F104" s="615"/>
      <c r="G104" s="615"/>
    </row>
    <row r="105" spans="1:7" s="141" customFormat="1" ht="30.75" customHeight="1" x14ac:dyDescent="0.25">
      <c r="A105" s="247"/>
      <c r="B105" s="481"/>
      <c r="C105" s="615" t="s">
        <v>591</v>
      </c>
      <c r="D105" s="615"/>
      <c r="E105" s="615"/>
      <c r="F105" s="615"/>
      <c r="G105" s="615"/>
    </row>
    <row r="106" spans="1:7" s="141" customFormat="1" x14ac:dyDescent="0.25">
      <c r="A106" s="476"/>
      <c r="B106" s="481" t="s">
        <v>157</v>
      </c>
      <c r="C106" s="341">
        <v>70</v>
      </c>
      <c r="D106" s="147" t="s">
        <v>160</v>
      </c>
      <c r="E106" s="147"/>
      <c r="F106" s="148"/>
      <c r="G106" s="148"/>
    </row>
    <row r="107" spans="1:7" s="141" customFormat="1" x14ac:dyDescent="0.25">
      <c r="A107" s="476"/>
      <c r="B107" s="481" t="s">
        <v>158</v>
      </c>
      <c r="C107" s="341">
        <v>239</v>
      </c>
      <c r="D107" s="147" t="s">
        <v>160</v>
      </c>
      <c r="E107" s="147"/>
      <c r="F107" s="148"/>
      <c r="G107" s="148"/>
    </row>
    <row r="108" spans="1:7" s="141" customFormat="1" x14ac:dyDescent="0.25">
      <c r="A108" s="476"/>
      <c r="B108" s="481" t="s">
        <v>159</v>
      </c>
      <c r="C108" s="341">
        <v>90</v>
      </c>
      <c r="D108" s="147" t="s">
        <v>160</v>
      </c>
      <c r="E108" s="147"/>
      <c r="F108" s="148"/>
      <c r="G108" s="148"/>
    </row>
    <row r="109" spans="1:7" s="142" customFormat="1" x14ac:dyDescent="0.25">
      <c r="A109" s="476"/>
      <c r="B109" s="481"/>
      <c r="C109" s="341"/>
      <c r="D109" s="147"/>
      <c r="E109" s="147"/>
      <c r="F109" s="148"/>
      <c r="G109" s="148"/>
    </row>
    <row r="110" spans="1:7" s="140" customFormat="1" x14ac:dyDescent="0.25">
      <c r="A110" s="490" t="s">
        <v>831</v>
      </c>
      <c r="B110" s="273" t="s">
        <v>827</v>
      </c>
      <c r="C110" s="273" t="s">
        <v>156</v>
      </c>
      <c r="D110" s="273" t="s">
        <v>18</v>
      </c>
      <c r="E110" s="273">
        <v>1</v>
      </c>
      <c r="F110" s="286"/>
      <c r="G110" s="274">
        <f>E110*F110</f>
        <v>0</v>
      </c>
    </row>
    <row r="111" spans="1:7" s="140" customFormat="1" x14ac:dyDescent="0.25">
      <c r="A111" s="491"/>
      <c r="B111" s="277"/>
      <c r="C111" s="277" t="s">
        <v>828</v>
      </c>
      <c r="D111" s="277"/>
      <c r="E111" s="277"/>
      <c r="F111" s="278"/>
      <c r="G111" s="278"/>
    </row>
    <row r="112" spans="1:7" s="140" customFormat="1" ht="30.75" customHeight="1" x14ac:dyDescent="0.25">
      <c r="A112" s="243"/>
      <c r="B112" s="492"/>
      <c r="C112" s="630" t="s">
        <v>829</v>
      </c>
      <c r="D112" s="630"/>
      <c r="E112" s="630"/>
      <c r="F112" s="630"/>
      <c r="G112" s="630"/>
    </row>
    <row r="113" spans="1:7" s="140" customFormat="1" ht="30.75" customHeight="1" x14ac:dyDescent="0.25">
      <c r="A113" s="243"/>
      <c r="B113" s="492"/>
      <c r="C113" s="630" t="s">
        <v>830</v>
      </c>
      <c r="D113" s="630"/>
      <c r="E113" s="630"/>
      <c r="F113" s="630"/>
      <c r="G113" s="630"/>
    </row>
    <row r="114" spans="1:7" s="140" customFormat="1" x14ac:dyDescent="0.25">
      <c r="A114" s="484"/>
      <c r="B114" s="492" t="s">
        <v>157</v>
      </c>
      <c r="C114" s="255">
        <v>41</v>
      </c>
      <c r="D114" s="244" t="s">
        <v>160</v>
      </c>
      <c r="E114" s="244"/>
      <c r="F114" s="234"/>
      <c r="G114" s="234"/>
    </row>
    <row r="115" spans="1:7" s="140" customFormat="1" x14ac:dyDescent="0.25">
      <c r="A115" s="484"/>
      <c r="B115" s="492" t="s">
        <v>158</v>
      </c>
      <c r="C115" s="255">
        <v>132</v>
      </c>
      <c r="D115" s="244" t="s">
        <v>160</v>
      </c>
      <c r="E115" s="244"/>
      <c r="F115" s="234"/>
      <c r="G115" s="234"/>
    </row>
    <row r="116" spans="1:7" s="140" customFormat="1" x14ac:dyDescent="0.25">
      <c r="A116" s="484"/>
      <c r="B116" s="492" t="s">
        <v>159</v>
      </c>
      <c r="C116" s="255">
        <v>90</v>
      </c>
      <c r="D116" s="244" t="s">
        <v>160</v>
      </c>
      <c r="E116" s="244"/>
      <c r="F116" s="234"/>
      <c r="G116" s="234"/>
    </row>
    <row r="117" spans="1:7" s="142" customFormat="1" x14ac:dyDescent="0.25">
      <c r="A117" s="476"/>
      <c r="B117" s="481"/>
      <c r="C117" s="341"/>
      <c r="D117" s="147"/>
      <c r="E117" s="147"/>
      <c r="F117" s="148"/>
      <c r="G117" s="148"/>
    </row>
    <row r="118" spans="1:7" x14ac:dyDescent="0.25">
      <c r="A118" s="476"/>
      <c r="B118" s="147"/>
      <c r="C118" s="341"/>
      <c r="D118" s="147"/>
      <c r="E118" s="147"/>
      <c r="F118" s="148"/>
      <c r="G118" s="148"/>
    </row>
    <row r="119" spans="1:7" x14ac:dyDescent="0.25">
      <c r="A119" s="493" t="s">
        <v>26</v>
      </c>
      <c r="B119" s="147"/>
      <c r="C119" s="488" t="s">
        <v>363</v>
      </c>
      <c r="D119" s="147"/>
      <c r="E119" s="147"/>
      <c r="F119" s="148"/>
      <c r="G119" s="148"/>
    </row>
    <row r="120" spans="1:7" ht="92.25" customHeight="1" x14ac:dyDescent="0.25">
      <c r="A120" s="247"/>
      <c r="B120" s="481"/>
      <c r="C120" s="615" t="s">
        <v>427</v>
      </c>
      <c r="D120" s="615"/>
      <c r="E120" s="615"/>
      <c r="F120" s="615"/>
      <c r="G120" s="615"/>
    </row>
    <row r="121" spans="1:7" x14ac:dyDescent="0.25">
      <c r="A121" s="476"/>
      <c r="B121" s="147"/>
      <c r="C121" s="341"/>
      <c r="D121" s="147"/>
      <c r="E121" s="147"/>
      <c r="F121" s="148"/>
      <c r="G121" s="148"/>
    </row>
    <row r="122" spans="1:7" s="141" customFormat="1" x14ac:dyDescent="0.25">
      <c r="A122" s="479" t="s">
        <v>220</v>
      </c>
      <c r="B122" s="202" t="s">
        <v>364</v>
      </c>
      <c r="C122" s="202" t="s">
        <v>365</v>
      </c>
      <c r="D122" s="202" t="s">
        <v>18</v>
      </c>
      <c r="E122" s="202">
        <v>5</v>
      </c>
      <c r="F122" s="287"/>
      <c r="G122" s="207">
        <f>E122*F122</f>
        <v>0</v>
      </c>
    </row>
    <row r="123" spans="1:7" s="141" customFormat="1" x14ac:dyDescent="0.25">
      <c r="A123" s="476"/>
      <c r="B123" s="147"/>
      <c r="C123" s="237" t="s">
        <v>528</v>
      </c>
      <c r="D123" s="147"/>
      <c r="E123" s="147"/>
      <c r="F123" s="148"/>
      <c r="G123" s="148"/>
    </row>
    <row r="124" spans="1:7" s="141" customFormat="1" x14ac:dyDescent="0.25">
      <c r="A124" s="476"/>
      <c r="B124" s="147"/>
      <c r="C124" s="673" t="s">
        <v>526</v>
      </c>
      <c r="D124" s="673"/>
      <c r="E124" s="147"/>
      <c r="F124" s="148"/>
      <c r="G124" s="148"/>
    </row>
    <row r="125" spans="1:7" s="141" customFormat="1" x14ac:dyDescent="0.25">
      <c r="A125" s="476"/>
      <c r="B125" s="147"/>
      <c r="C125" s="147" t="s">
        <v>844</v>
      </c>
      <c r="D125" s="147"/>
      <c r="E125" s="147"/>
      <c r="F125" s="148"/>
      <c r="G125" s="148"/>
    </row>
    <row r="126" spans="1:7" s="141" customFormat="1" x14ac:dyDescent="0.25">
      <c r="A126" s="476"/>
      <c r="B126" s="147"/>
      <c r="C126" s="147" t="s">
        <v>384</v>
      </c>
      <c r="D126" s="147"/>
      <c r="E126" s="147"/>
      <c r="F126" s="148"/>
      <c r="G126" s="148"/>
    </row>
    <row r="127" spans="1:7" s="141" customFormat="1" x14ac:dyDescent="0.25">
      <c r="A127" s="476"/>
      <c r="B127" s="147"/>
      <c r="C127" s="147" t="s">
        <v>530</v>
      </c>
      <c r="D127" s="147"/>
      <c r="E127" s="147"/>
      <c r="F127" s="148"/>
      <c r="G127" s="148"/>
    </row>
    <row r="128" spans="1:7" s="141" customFormat="1" x14ac:dyDescent="0.25">
      <c r="A128" s="476"/>
      <c r="B128" s="147"/>
      <c r="C128" s="147" t="s">
        <v>531</v>
      </c>
      <c r="D128" s="147"/>
      <c r="E128" s="147"/>
      <c r="F128" s="148"/>
      <c r="G128" s="148"/>
    </row>
    <row r="129" spans="1:7" s="141" customFormat="1" x14ac:dyDescent="0.25">
      <c r="A129" s="476"/>
      <c r="B129" s="147"/>
      <c r="C129" s="147"/>
      <c r="D129" s="147"/>
      <c r="E129" s="147"/>
      <c r="F129" s="148"/>
      <c r="G129" s="148"/>
    </row>
    <row r="130" spans="1:7" s="141" customFormat="1" x14ac:dyDescent="0.25">
      <c r="A130" s="479" t="s">
        <v>253</v>
      </c>
      <c r="B130" s="202" t="s">
        <v>366</v>
      </c>
      <c r="C130" s="202" t="s">
        <v>365</v>
      </c>
      <c r="D130" s="202" t="s">
        <v>18</v>
      </c>
      <c r="E130" s="202">
        <v>2</v>
      </c>
      <c r="F130" s="287"/>
      <c r="G130" s="207">
        <f>E130*F130</f>
        <v>0</v>
      </c>
    </row>
    <row r="131" spans="1:7" s="141" customFormat="1" x14ac:dyDescent="0.25">
      <c r="A131" s="476"/>
      <c r="B131" s="147"/>
      <c r="C131" s="237" t="s">
        <v>527</v>
      </c>
      <c r="D131" s="147"/>
      <c r="E131" s="147"/>
      <c r="F131" s="148"/>
      <c r="G131" s="148"/>
    </row>
    <row r="132" spans="1:7" s="141" customFormat="1" x14ac:dyDescent="0.25">
      <c r="A132" s="476"/>
      <c r="B132" s="147"/>
      <c r="C132" s="673" t="s">
        <v>526</v>
      </c>
      <c r="D132" s="673"/>
      <c r="E132" s="147"/>
      <c r="F132" s="148"/>
      <c r="G132" s="148"/>
    </row>
    <row r="133" spans="1:7" s="141" customFormat="1" x14ac:dyDescent="0.25">
      <c r="A133" s="476"/>
      <c r="B133" s="147"/>
      <c r="C133" s="147" t="s">
        <v>844</v>
      </c>
      <c r="D133" s="147"/>
      <c r="E133" s="147"/>
      <c r="F133" s="148"/>
      <c r="G133" s="148"/>
    </row>
    <row r="134" spans="1:7" s="141" customFormat="1" x14ac:dyDescent="0.25">
      <c r="A134" s="476"/>
      <c r="B134" s="147"/>
      <c r="C134" s="147" t="s">
        <v>147</v>
      </c>
      <c r="D134" s="147"/>
      <c r="E134" s="147"/>
      <c r="F134" s="148"/>
      <c r="G134" s="148"/>
    </row>
    <row r="135" spans="1:7" s="141" customFormat="1" x14ac:dyDescent="0.25">
      <c r="A135" s="476"/>
      <c r="B135" s="147"/>
      <c r="C135" s="147" t="s">
        <v>529</v>
      </c>
      <c r="D135" s="147"/>
      <c r="E135" s="147"/>
      <c r="F135" s="148"/>
      <c r="G135" s="148"/>
    </row>
    <row r="136" spans="1:7" s="141" customFormat="1" x14ac:dyDescent="0.25">
      <c r="A136" s="476"/>
      <c r="B136" s="147"/>
      <c r="C136" s="147" t="s">
        <v>531</v>
      </c>
      <c r="D136" s="147"/>
      <c r="E136" s="147"/>
      <c r="F136" s="148"/>
      <c r="G136" s="148"/>
    </row>
    <row r="137" spans="1:7" s="125" customFormat="1" x14ac:dyDescent="0.25">
      <c r="A137" s="494"/>
      <c r="B137" s="147"/>
      <c r="C137" s="244"/>
      <c r="D137" s="147"/>
      <c r="E137" s="147"/>
      <c r="F137" s="148"/>
      <c r="G137" s="148"/>
    </row>
    <row r="138" spans="1:7" s="141" customFormat="1" x14ac:dyDescent="0.25">
      <c r="A138" s="479" t="s">
        <v>254</v>
      </c>
      <c r="B138" s="202" t="s">
        <v>369</v>
      </c>
      <c r="C138" s="202" t="s">
        <v>365</v>
      </c>
      <c r="D138" s="202" t="s">
        <v>18</v>
      </c>
      <c r="E138" s="202">
        <v>1</v>
      </c>
      <c r="F138" s="287"/>
      <c r="G138" s="207">
        <f>E138*F138</f>
        <v>0</v>
      </c>
    </row>
    <row r="139" spans="1:7" s="141" customFormat="1" x14ac:dyDescent="0.25">
      <c r="A139" s="476"/>
      <c r="B139" s="147"/>
      <c r="C139" s="237" t="s">
        <v>532</v>
      </c>
      <c r="D139" s="147"/>
      <c r="E139" s="147"/>
      <c r="F139" s="148"/>
      <c r="G139" s="148"/>
    </row>
    <row r="140" spans="1:7" s="141" customFormat="1" x14ac:dyDescent="0.25">
      <c r="A140" s="476"/>
      <c r="B140" s="147"/>
      <c r="C140" s="673" t="s">
        <v>526</v>
      </c>
      <c r="D140" s="673"/>
      <c r="E140" s="147"/>
      <c r="F140" s="148"/>
      <c r="G140" s="148"/>
    </row>
    <row r="141" spans="1:7" s="141" customFormat="1" x14ac:dyDescent="0.25">
      <c r="A141" s="476"/>
      <c r="B141" s="147"/>
      <c r="C141" s="147" t="s">
        <v>844</v>
      </c>
      <c r="D141" s="147"/>
      <c r="E141" s="147"/>
      <c r="F141" s="148"/>
      <c r="G141" s="148"/>
    </row>
    <row r="142" spans="1:7" s="141" customFormat="1" x14ac:dyDescent="0.25">
      <c r="A142" s="476"/>
      <c r="B142" s="147"/>
      <c r="C142" s="147" t="s">
        <v>446</v>
      </c>
      <c r="D142" s="147"/>
      <c r="E142" s="147"/>
      <c r="F142" s="148"/>
      <c r="G142" s="148"/>
    </row>
    <row r="143" spans="1:7" s="141" customFormat="1" x14ac:dyDescent="0.25">
      <c r="A143" s="476"/>
      <c r="B143" s="147"/>
      <c r="C143" s="147" t="s">
        <v>529</v>
      </c>
      <c r="D143" s="147"/>
      <c r="E143" s="147"/>
      <c r="F143" s="148"/>
      <c r="G143" s="148"/>
    </row>
    <row r="144" spans="1:7" s="141" customFormat="1" x14ac:dyDescent="0.25">
      <c r="A144" s="476"/>
      <c r="B144" s="147"/>
      <c r="C144" s="147" t="s">
        <v>531</v>
      </c>
      <c r="D144" s="147"/>
      <c r="E144" s="147"/>
      <c r="F144" s="148"/>
      <c r="G144" s="148"/>
    </row>
    <row r="145" spans="1:7" s="141" customFormat="1" x14ac:dyDescent="0.25">
      <c r="A145" s="476"/>
      <c r="B145" s="147"/>
      <c r="C145" s="147"/>
      <c r="D145" s="147"/>
      <c r="E145" s="147"/>
      <c r="F145" s="148"/>
      <c r="G145" s="148"/>
    </row>
    <row r="146" spans="1:7" s="141" customFormat="1" x14ac:dyDescent="0.25">
      <c r="A146" s="479" t="s">
        <v>255</v>
      </c>
      <c r="B146" s="202" t="s">
        <v>370</v>
      </c>
      <c r="C146" s="202" t="s">
        <v>365</v>
      </c>
      <c r="D146" s="202" t="s">
        <v>18</v>
      </c>
      <c r="E146" s="202">
        <v>1</v>
      </c>
      <c r="F146" s="287"/>
      <c r="G146" s="207">
        <f>E146*F146</f>
        <v>0</v>
      </c>
    </row>
    <row r="147" spans="1:7" s="141" customFormat="1" x14ac:dyDescent="0.25">
      <c r="A147" s="476"/>
      <c r="B147" s="147"/>
      <c r="C147" s="237" t="s">
        <v>533</v>
      </c>
      <c r="D147" s="147"/>
      <c r="E147" s="147"/>
      <c r="F147" s="148"/>
      <c r="G147" s="148"/>
    </row>
    <row r="148" spans="1:7" s="141" customFormat="1" x14ac:dyDescent="0.25">
      <c r="A148" s="476"/>
      <c r="B148" s="147"/>
      <c r="C148" s="673" t="s">
        <v>526</v>
      </c>
      <c r="D148" s="673"/>
      <c r="E148" s="147"/>
      <c r="F148" s="148"/>
      <c r="G148" s="148"/>
    </row>
    <row r="149" spans="1:7" s="141" customFormat="1" x14ac:dyDescent="0.25">
      <c r="A149" s="476"/>
      <c r="B149" s="147"/>
      <c r="C149" s="147" t="s">
        <v>845</v>
      </c>
      <c r="D149" s="147"/>
      <c r="E149" s="147"/>
      <c r="F149" s="148"/>
      <c r="G149" s="148"/>
    </row>
    <row r="150" spans="1:7" s="141" customFormat="1" x14ac:dyDescent="0.25">
      <c r="A150" s="476"/>
      <c r="B150" s="147"/>
      <c r="C150" s="147" t="s">
        <v>534</v>
      </c>
      <c r="D150" s="147"/>
      <c r="E150" s="147"/>
      <c r="F150" s="148"/>
      <c r="G150" s="148"/>
    </row>
    <row r="151" spans="1:7" s="141" customFormat="1" x14ac:dyDescent="0.25">
      <c r="A151" s="476"/>
      <c r="B151" s="147"/>
      <c r="C151" s="147" t="s">
        <v>530</v>
      </c>
      <c r="D151" s="147"/>
      <c r="E151" s="147"/>
      <c r="F151" s="148"/>
      <c r="G151" s="148"/>
    </row>
    <row r="152" spans="1:7" s="141" customFormat="1" x14ac:dyDescent="0.25">
      <c r="A152" s="476"/>
      <c r="B152" s="147"/>
      <c r="C152" s="147" t="s">
        <v>531</v>
      </c>
      <c r="D152" s="147"/>
      <c r="E152" s="147"/>
      <c r="F152" s="148"/>
      <c r="G152" s="148"/>
    </row>
    <row r="153" spans="1:7" s="141" customFormat="1" x14ac:dyDescent="0.25">
      <c r="A153" s="476"/>
      <c r="B153" s="147"/>
      <c r="C153" s="147"/>
      <c r="D153" s="147"/>
      <c r="E153" s="147"/>
      <c r="F153" s="148"/>
      <c r="G153" s="148"/>
    </row>
    <row r="154" spans="1:7" s="141" customFormat="1" x14ac:dyDescent="0.25">
      <c r="A154" s="479" t="s">
        <v>256</v>
      </c>
      <c r="B154" s="202" t="s">
        <v>372</v>
      </c>
      <c r="C154" s="202" t="s">
        <v>365</v>
      </c>
      <c r="D154" s="202" t="s">
        <v>18</v>
      </c>
      <c r="E154" s="202">
        <v>1</v>
      </c>
      <c r="F154" s="287"/>
      <c r="G154" s="207">
        <f>E154*F154</f>
        <v>0</v>
      </c>
    </row>
    <row r="155" spans="1:7" s="141" customFormat="1" x14ac:dyDescent="0.25">
      <c r="A155" s="476"/>
      <c r="B155" s="147"/>
      <c r="C155" s="237" t="s">
        <v>522</v>
      </c>
      <c r="D155" s="147"/>
      <c r="E155" s="147"/>
      <c r="F155" s="148"/>
      <c r="G155" s="148"/>
    </row>
    <row r="156" spans="1:7" s="142" customFormat="1" x14ac:dyDescent="0.25">
      <c r="A156" s="476"/>
      <c r="B156" s="147"/>
      <c r="C156" s="147" t="s">
        <v>846</v>
      </c>
      <c r="D156" s="147"/>
      <c r="E156" s="147"/>
      <c r="F156" s="148"/>
      <c r="G156" s="148"/>
    </row>
    <row r="157" spans="1:7" s="141" customFormat="1" x14ac:dyDescent="0.25">
      <c r="A157" s="476"/>
      <c r="B157" s="147"/>
      <c r="C157" s="147" t="s">
        <v>547</v>
      </c>
      <c r="D157" s="147"/>
      <c r="E157" s="147"/>
      <c r="F157" s="148"/>
      <c r="G157" s="148"/>
    </row>
    <row r="158" spans="1:7" s="142" customFormat="1" x14ac:dyDescent="0.25">
      <c r="A158" s="476"/>
      <c r="B158" s="147"/>
      <c r="C158" s="147" t="s">
        <v>847</v>
      </c>
      <c r="D158" s="147"/>
      <c r="E158" s="147"/>
      <c r="F158" s="148"/>
      <c r="G158" s="148"/>
    </row>
    <row r="159" spans="1:7" s="141" customFormat="1" x14ac:dyDescent="0.25">
      <c r="A159" s="476"/>
      <c r="B159" s="147"/>
      <c r="C159" s="147" t="s">
        <v>535</v>
      </c>
      <c r="D159" s="147"/>
      <c r="E159" s="147"/>
      <c r="F159" s="148"/>
      <c r="G159" s="148"/>
    </row>
    <row r="160" spans="1:7" s="141" customFormat="1" x14ac:dyDescent="0.25">
      <c r="A160" s="476"/>
      <c r="B160" s="147"/>
      <c r="C160" s="147" t="s">
        <v>536</v>
      </c>
      <c r="D160" s="147"/>
      <c r="E160" s="147"/>
      <c r="F160" s="148"/>
      <c r="G160" s="148"/>
    </row>
    <row r="161" spans="1:7" s="141" customFormat="1" x14ac:dyDescent="0.25">
      <c r="A161" s="476"/>
      <c r="B161" s="147"/>
      <c r="C161" s="147" t="s">
        <v>537</v>
      </c>
      <c r="D161" s="147"/>
      <c r="E161" s="147"/>
      <c r="F161" s="148"/>
      <c r="G161" s="148"/>
    </row>
    <row r="162" spans="1:7" s="141" customFormat="1" x14ac:dyDescent="0.25">
      <c r="A162" s="476"/>
      <c r="B162" s="147"/>
      <c r="C162" s="147"/>
      <c r="D162" s="147"/>
      <c r="E162" s="147"/>
      <c r="F162" s="148"/>
      <c r="G162" s="148"/>
    </row>
    <row r="163" spans="1:7" s="141" customFormat="1" x14ac:dyDescent="0.25">
      <c r="A163" s="479" t="s">
        <v>257</v>
      </c>
      <c r="B163" s="202" t="s">
        <v>371</v>
      </c>
      <c r="C163" s="202" t="s">
        <v>367</v>
      </c>
      <c r="D163" s="202" t="s">
        <v>18</v>
      </c>
      <c r="E163" s="202">
        <v>1</v>
      </c>
      <c r="F163" s="287"/>
      <c r="G163" s="207">
        <f>E163*F163</f>
        <v>0</v>
      </c>
    </row>
    <row r="164" spans="1:7" s="141" customFormat="1" x14ac:dyDescent="0.25">
      <c r="A164" s="476"/>
      <c r="B164" s="147"/>
      <c r="C164" s="237" t="s">
        <v>538</v>
      </c>
      <c r="D164" s="147"/>
      <c r="E164" s="147"/>
      <c r="F164" s="148"/>
      <c r="G164" s="148"/>
    </row>
    <row r="165" spans="1:7" s="141" customFormat="1" x14ac:dyDescent="0.25">
      <c r="A165" s="476"/>
      <c r="B165" s="147"/>
      <c r="C165" s="673" t="s">
        <v>540</v>
      </c>
      <c r="D165" s="673"/>
      <c r="E165" s="147"/>
      <c r="F165" s="148"/>
      <c r="G165" s="148"/>
    </row>
    <row r="166" spans="1:7" s="141" customFormat="1" x14ac:dyDescent="0.25">
      <c r="A166" s="476"/>
      <c r="B166" s="147"/>
      <c r="C166" s="147" t="s">
        <v>844</v>
      </c>
      <c r="D166" s="147"/>
      <c r="E166" s="147"/>
      <c r="F166" s="148"/>
      <c r="G166" s="148"/>
    </row>
    <row r="167" spans="1:7" s="141" customFormat="1" x14ac:dyDescent="0.25">
      <c r="A167" s="476"/>
      <c r="B167" s="147"/>
      <c r="C167" s="147" t="s">
        <v>539</v>
      </c>
      <c r="D167" s="147"/>
      <c r="E167" s="147"/>
      <c r="F167" s="148"/>
      <c r="G167" s="148"/>
    </row>
    <row r="168" spans="1:7" s="141" customFormat="1" x14ac:dyDescent="0.25">
      <c r="A168" s="476"/>
      <c r="B168" s="147"/>
      <c r="C168" s="147" t="s">
        <v>536</v>
      </c>
      <c r="D168" s="147"/>
      <c r="E168" s="147"/>
      <c r="F168" s="148"/>
      <c r="G168" s="148"/>
    </row>
    <row r="169" spans="1:7" s="141" customFormat="1" x14ac:dyDescent="0.25">
      <c r="A169" s="476"/>
      <c r="B169" s="147"/>
      <c r="C169" s="147" t="s">
        <v>541</v>
      </c>
      <c r="D169" s="147"/>
      <c r="E169" s="147"/>
      <c r="F169" s="148"/>
      <c r="G169" s="148"/>
    </row>
    <row r="170" spans="1:7" s="142" customFormat="1" x14ac:dyDescent="0.25">
      <c r="A170" s="476"/>
      <c r="B170" s="147"/>
      <c r="C170" s="147"/>
      <c r="D170" s="147"/>
      <c r="E170" s="147"/>
      <c r="F170" s="148"/>
      <c r="G170" s="148"/>
    </row>
    <row r="171" spans="1:7" s="142" customFormat="1" x14ac:dyDescent="0.25">
      <c r="A171" s="476"/>
      <c r="B171" s="147"/>
      <c r="C171" s="244" t="s">
        <v>871</v>
      </c>
      <c r="D171" s="147"/>
      <c r="E171" s="147"/>
      <c r="F171" s="148"/>
      <c r="G171" s="148"/>
    </row>
    <row r="172" spans="1:7" s="142" customFormat="1" ht="45" customHeight="1" x14ac:dyDescent="0.25">
      <c r="A172" s="476"/>
      <c r="B172" s="147"/>
      <c r="C172" s="630" t="s">
        <v>872</v>
      </c>
      <c r="D172" s="615"/>
      <c r="E172" s="615"/>
      <c r="F172" s="615"/>
      <c r="G172" s="615"/>
    </row>
    <row r="173" spans="1:7" s="141" customFormat="1" x14ac:dyDescent="0.25">
      <c r="A173" s="476"/>
      <c r="B173" s="147"/>
      <c r="C173" s="244"/>
      <c r="D173" s="244"/>
      <c r="E173" s="244"/>
      <c r="F173" s="234"/>
      <c r="G173" s="234"/>
    </row>
    <row r="174" spans="1:7" s="140" customFormat="1" x14ac:dyDescent="0.25">
      <c r="A174" s="490" t="s">
        <v>258</v>
      </c>
      <c r="B174" s="273" t="s">
        <v>756</v>
      </c>
      <c r="C174" s="273" t="s">
        <v>755</v>
      </c>
      <c r="D174" s="273" t="s">
        <v>18</v>
      </c>
      <c r="E174" s="273">
        <v>3</v>
      </c>
      <c r="F174" s="286"/>
      <c r="G174" s="274">
        <f>E174*F174</f>
        <v>0</v>
      </c>
    </row>
    <row r="175" spans="1:7" s="140" customFormat="1" x14ac:dyDescent="0.25">
      <c r="A175" s="484"/>
      <c r="B175" s="244"/>
      <c r="C175" s="277" t="s">
        <v>180</v>
      </c>
      <c r="D175" s="244"/>
      <c r="E175" s="244"/>
      <c r="F175" s="234"/>
      <c r="G175" s="234"/>
    </row>
    <row r="176" spans="1:7" s="140" customFormat="1" x14ac:dyDescent="0.25">
      <c r="A176" s="243"/>
      <c r="B176" s="492"/>
      <c r="C176" s="630" t="s">
        <v>769</v>
      </c>
      <c r="D176" s="630"/>
      <c r="E176" s="630"/>
      <c r="F176" s="630"/>
      <c r="G176" s="630"/>
    </row>
    <row r="177" spans="1:7" s="140" customFormat="1" x14ac:dyDescent="0.25">
      <c r="A177" s="484"/>
      <c r="B177" s="244"/>
      <c r="C177" s="244" t="s">
        <v>771</v>
      </c>
      <c r="D177" s="244"/>
      <c r="E177" s="244"/>
      <c r="F177" s="234"/>
      <c r="G177" s="234"/>
    </row>
    <row r="178" spans="1:7" s="140" customFormat="1" x14ac:dyDescent="0.25">
      <c r="A178" s="484"/>
      <c r="B178" s="244"/>
      <c r="C178" s="277" t="s">
        <v>774</v>
      </c>
      <c r="D178" s="277"/>
      <c r="E178" s="277"/>
      <c r="F178" s="278"/>
      <c r="G178" s="278"/>
    </row>
    <row r="179" spans="1:7" s="140" customFormat="1" x14ac:dyDescent="0.25">
      <c r="A179" s="484"/>
      <c r="B179" s="244"/>
      <c r="C179" s="277" t="s">
        <v>770</v>
      </c>
      <c r="D179" s="277"/>
      <c r="E179" s="277"/>
      <c r="F179" s="278"/>
      <c r="G179" s="278"/>
    </row>
    <row r="180" spans="1:7" s="140" customFormat="1" x14ac:dyDescent="0.25">
      <c r="A180" s="484"/>
      <c r="B180" s="244"/>
      <c r="C180" s="277" t="s">
        <v>773</v>
      </c>
      <c r="D180" s="277"/>
      <c r="E180" s="277"/>
      <c r="F180" s="278"/>
      <c r="G180" s="278"/>
    </row>
    <row r="181" spans="1:7" s="140" customFormat="1" x14ac:dyDescent="0.25">
      <c r="A181" s="484"/>
      <c r="B181" s="244"/>
      <c r="C181" s="277" t="s">
        <v>772</v>
      </c>
      <c r="D181" s="277" t="s">
        <v>18</v>
      </c>
      <c r="E181" s="277">
        <v>3</v>
      </c>
      <c r="F181" s="288"/>
      <c r="G181" s="278">
        <f>E181*F181</f>
        <v>0</v>
      </c>
    </row>
    <row r="182" spans="1:7" s="141" customFormat="1" x14ac:dyDescent="0.25">
      <c r="A182" s="476"/>
      <c r="B182" s="147"/>
      <c r="C182" s="244"/>
      <c r="D182" s="244"/>
      <c r="E182" s="244"/>
      <c r="F182" s="234"/>
      <c r="G182" s="234"/>
    </row>
    <row r="183" spans="1:7" x14ac:dyDescent="0.25">
      <c r="A183" s="493" t="s">
        <v>28</v>
      </c>
      <c r="B183" s="147"/>
      <c r="C183" s="488" t="s">
        <v>362</v>
      </c>
      <c r="D183" s="147"/>
      <c r="E183" s="147"/>
      <c r="F183" s="148"/>
      <c r="G183" s="148"/>
    </row>
    <row r="184" spans="1:7" s="123" customFormat="1" ht="77.25" customHeight="1" x14ac:dyDescent="0.25">
      <c r="A184" s="493"/>
      <c r="B184" s="495"/>
      <c r="C184" s="628" t="s">
        <v>425</v>
      </c>
      <c r="D184" s="628"/>
      <c r="E184" s="628"/>
      <c r="F184" s="628"/>
      <c r="G184" s="628"/>
    </row>
    <row r="185" spans="1:7" s="123" customFormat="1" ht="29.25" customHeight="1" x14ac:dyDescent="0.25">
      <c r="A185" s="493"/>
      <c r="B185" s="495"/>
      <c r="C185" s="628" t="s">
        <v>426</v>
      </c>
      <c r="D185" s="628"/>
      <c r="E185" s="628"/>
      <c r="F185" s="628"/>
      <c r="G185" s="628"/>
    </row>
    <row r="186" spans="1:7" s="141" customFormat="1" x14ac:dyDescent="0.25">
      <c r="A186" s="476"/>
      <c r="B186" s="481" t="s">
        <v>50</v>
      </c>
      <c r="C186" s="147" t="s">
        <v>750</v>
      </c>
      <c r="D186" s="147"/>
      <c r="E186" s="147"/>
      <c r="F186" s="148"/>
      <c r="G186" s="148"/>
    </row>
    <row r="187" spans="1:7" s="141" customFormat="1" x14ac:dyDescent="0.25">
      <c r="A187" s="476"/>
      <c r="B187" s="481" t="s">
        <v>50</v>
      </c>
      <c r="C187" s="147" t="s">
        <v>382</v>
      </c>
      <c r="D187" s="147"/>
      <c r="E187" s="147"/>
      <c r="F187" s="148"/>
      <c r="G187" s="148"/>
    </row>
    <row r="188" spans="1:7" s="141" customFormat="1" x14ac:dyDescent="0.25">
      <c r="A188" s="476"/>
      <c r="B188" s="147"/>
      <c r="C188" s="147"/>
      <c r="D188" s="147"/>
      <c r="E188" s="147"/>
      <c r="F188" s="148"/>
      <c r="G188" s="148"/>
    </row>
    <row r="189" spans="1:7" s="141" customFormat="1" x14ac:dyDescent="0.25">
      <c r="A189" s="479" t="s">
        <v>288</v>
      </c>
      <c r="B189" s="202" t="s">
        <v>688</v>
      </c>
      <c r="C189" s="202" t="s">
        <v>383</v>
      </c>
      <c r="D189" s="202" t="s">
        <v>18</v>
      </c>
      <c r="E189" s="273">
        <v>8</v>
      </c>
      <c r="F189" s="286"/>
      <c r="G189" s="274">
        <f>E189*F189</f>
        <v>0</v>
      </c>
    </row>
    <row r="190" spans="1:7" s="141" customFormat="1" x14ac:dyDescent="0.25">
      <c r="A190" s="476"/>
      <c r="B190" s="147"/>
      <c r="C190" s="147" t="s">
        <v>843</v>
      </c>
      <c r="D190" s="147"/>
      <c r="E190" s="147"/>
      <c r="F190" s="148"/>
      <c r="G190" s="148"/>
    </row>
    <row r="191" spans="1:7" s="141" customFormat="1" x14ac:dyDescent="0.25">
      <c r="A191" s="476"/>
      <c r="B191" s="204" t="s">
        <v>50</v>
      </c>
      <c r="C191" s="673" t="s">
        <v>543</v>
      </c>
      <c r="D191" s="673"/>
      <c r="E191" s="147"/>
      <c r="F191" s="148"/>
      <c r="G191" s="148"/>
    </row>
    <row r="192" spans="1:7" s="141" customFormat="1" x14ac:dyDescent="0.25">
      <c r="A192" s="476"/>
      <c r="B192" s="204" t="s">
        <v>50</v>
      </c>
      <c r="C192" s="147" t="s">
        <v>842</v>
      </c>
      <c r="D192" s="147"/>
      <c r="E192" s="147"/>
      <c r="F192" s="148"/>
      <c r="G192" s="148"/>
    </row>
    <row r="193" spans="1:7" s="141" customFormat="1" x14ac:dyDescent="0.25">
      <c r="A193" s="476"/>
      <c r="B193" s="147"/>
      <c r="C193" s="147" t="s">
        <v>542</v>
      </c>
      <c r="D193" s="147"/>
      <c r="E193" s="147"/>
      <c r="F193" s="148"/>
      <c r="G193" s="148"/>
    </row>
    <row r="194" spans="1:7" s="141" customFormat="1" x14ac:dyDescent="0.25">
      <c r="A194" s="476"/>
      <c r="B194" s="147"/>
      <c r="C194" s="147" t="s">
        <v>530</v>
      </c>
      <c r="D194" s="147"/>
      <c r="E194" s="147"/>
      <c r="F194" s="148"/>
      <c r="G194" s="148"/>
    </row>
    <row r="195" spans="1:7" s="141" customFormat="1" x14ac:dyDescent="0.25">
      <c r="A195" s="476"/>
      <c r="B195" s="147"/>
      <c r="C195" s="147" t="s">
        <v>544</v>
      </c>
      <c r="D195" s="147"/>
      <c r="E195" s="147"/>
      <c r="F195" s="148"/>
      <c r="G195" s="148"/>
    </row>
    <row r="196" spans="1:7" s="141" customFormat="1" x14ac:dyDescent="0.25">
      <c r="A196" s="476"/>
      <c r="B196" s="147"/>
      <c r="C196" s="147"/>
      <c r="D196" s="147"/>
      <c r="E196" s="147"/>
      <c r="F196" s="148"/>
      <c r="G196" s="148"/>
    </row>
    <row r="197" spans="1:7" s="141" customFormat="1" x14ac:dyDescent="0.25">
      <c r="A197" s="479" t="s">
        <v>289</v>
      </c>
      <c r="B197" s="202" t="s">
        <v>689</v>
      </c>
      <c r="C197" s="202" t="s">
        <v>383</v>
      </c>
      <c r="D197" s="202" t="s">
        <v>18</v>
      </c>
      <c r="E197" s="202">
        <v>4</v>
      </c>
      <c r="F197" s="286"/>
      <c r="G197" s="274">
        <f>E197*F197</f>
        <v>0</v>
      </c>
    </row>
    <row r="198" spans="1:7" s="141" customFormat="1" x14ac:dyDescent="0.25">
      <c r="A198" s="476"/>
      <c r="B198" s="147"/>
      <c r="C198" s="147" t="s">
        <v>848</v>
      </c>
      <c r="D198" s="147"/>
      <c r="E198" s="147"/>
      <c r="F198" s="148"/>
      <c r="G198" s="148"/>
    </row>
    <row r="199" spans="1:7" s="141" customFormat="1" x14ac:dyDescent="0.25">
      <c r="A199" s="476"/>
      <c r="B199" s="204" t="s">
        <v>50</v>
      </c>
      <c r="C199" s="673" t="s">
        <v>545</v>
      </c>
      <c r="D199" s="673"/>
      <c r="E199" s="147"/>
      <c r="F199" s="148"/>
      <c r="G199" s="148"/>
    </row>
    <row r="200" spans="1:7" s="141" customFormat="1" x14ac:dyDescent="0.25">
      <c r="A200" s="476"/>
      <c r="B200" s="204" t="s">
        <v>50</v>
      </c>
      <c r="C200" s="147" t="s">
        <v>841</v>
      </c>
      <c r="D200" s="147"/>
      <c r="E200" s="147"/>
      <c r="F200" s="148"/>
      <c r="G200" s="148"/>
    </row>
    <row r="201" spans="1:7" s="141" customFormat="1" x14ac:dyDescent="0.25">
      <c r="A201" s="476"/>
      <c r="B201" s="147"/>
      <c r="C201" s="147" t="s">
        <v>542</v>
      </c>
      <c r="D201" s="147"/>
      <c r="E201" s="147"/>
      <c r="F201" s="148"/>
      <c r="G201" s="148"/>
    </row>
    <row r="202" spans="1:7" s="141" customFormat="1" x14ac:dyDescent="0.25">
      <c r="A202" s="476"/>
      <c r="B202" s="147"/>
      <c r="C202" s="147" t="s">
        <v>529</v>
      </c>
      <c r="D202" s="147"/>
      <c r="E202" s="147"/>
      <c r="F202" s="148"/>
      <c r="G202" s="148"/>
    </row>
    <row r="203" spans="1:7" s="141" customFormat="1" x14ac:dyDescent="0.25">
      <c r="A203" s="476"/>
      <c r="B203" s="147"/>
      <c r="C203" s="147" t="s">
        <v>544</v>
      </c>
      <c r="D203" s="147"/>
      <c r="E203" s="147"/>
      <c r="F203" s="148"/>
      <c r="G203" s="148"/>
    </row>
    <row r="204" spans="1:7" s="141" customFormat="1" x14ac:dyDescent="0.25">
      <c r="A204" s="476"/>
      <c r="B204" s="147"/>
      <c r="C204" s="147"/>
      <c r="D204" s="147"/>
      <c r="E204" s="147"/>
      <c r="F204" s="148"/>
      <c r="G204" s="148"/>
    </row>
    <row r="205" spans="1:7" s="141" customFormat="1" x14ac:dyDescent="0.25">
      <c r="A205" s="479" t="s">
        <v>416</v>
      </c>
      <c r="B205" s="202" t="s">
        <v>690</v>
      </c>
      <c r="C205" s="202" t="s">
        <v>383</v>
      </c>
      <c r="D205" s="202" t="s">
        <v>18</v>
      </c>
      <c r="E205" s="202">
        <v>1</v>
      </c>
      <c r="F205" s="286"/>
      <c r="G205" s="274">
        <f>E205*F205</f>
        <v>0</v>
      </c>
    </row>
    <row r="206" spans="1:7" s="141" customFormat="1" x14ac:dyDescent="0.25">
      <c r="A206" s="476"/>
      <c r="B206" s="147"/>
      <c r="C206" s="147" t="s">
        <v>837</v>
      </c>
      <c r="D206" s="147"/>
      <c r="E206" s="147"/>
      <c r="F206" s="148"/>
      <c r="G206" s="148"/>
    </row>
    <row r="207" spans="1:7" s="141" customFormat="1" x14ac:dyDescent="0.25">
      <c r="A207" s="476"/>
      <c r="B207" s="204" t="s">
        <v>50</v>
      </c>
      <c r="C207" s="673" t="s">
        <v>840</v>
      </c>
      <c r="D207" s="673"/>
      <c r="E207" s="147"/>
      <c r="F207" s="148"/>
      <c r="G207" s="148"/>
    </row>
    <row r="208" spans="1:7" s="141" customFormat="1" x14ac:dyDescent="0.25">
      <c r="A208" s="476"/>
      <c r="B208" s="204" t="s">
        <v>50</v>
      </c>
      <c r="C208" s="147" t="s">
        <v>839</v>
      </c>
      <c r="D208" s="147"/>
      <c r="E208" s="147"/>
      <c r="F208" s="148"/>
      <c r="G208" s="148"/>
    </row>
    <row r="209" spans="1:7" s="141" customFormat="1" x14ac:dyDescent="0.25">
      <c r="A209" s="476"/>
      <c r="B209" s="147"/>
      <c r="C209" s="147" t="s">
        <v>542</v>
      </c>
      <c r="D209" s="147"/>
      <c r="E209" s="147"/>
      <c r="F209" s="148"/>
      <c r="G209" s="148"/>
    </row>
    <row r="210" spans="1:7" s="141" customFormat="1" x14ac:dyDescent="0.25">
      <c r="A210" s="476"/>
      <c r="B210" s="147"/>
      <c r="C210" s="147" t="s">
        <v>529</v>
      </c>
      <c r="D210" s="147"/>
      <c r="E210" s="147"/>
      <c r="F210" s="148"/>
      <c r="G210" s="148"/>
    </row>
    <row r="211" spans="1:7" s="141" customFormat="1" x14ac:dyDescent="0.25">
      <c r="A211" s="476"/>
      <c r="B211" s="147"/>
      <c r="C211" s="147" t="s">
        <v>544</v>
      </c>
      <c r="D211" s="147"/>
      <c r="E211" s="147"/>
      <c r="F211" s="148"/>
      <c r="G211" s="148"/>
    </row>
    <row r="212" spans="1:7" s="142" customFormat="1" x14ac:dyDescent="0.25">
      <c r="A212" s="476"/>
      <c r="B212" s="147"/>
      <c r="C212" s="147"/>
      <c r="D212" s="147"/>
      <c r="E212" s="147"/>
      <c r="F212" s="148"/>
      <c r="G212" s="148"/>
    </row>
    <row r="213" spans="1:7" s="140" customFormat="1" x14ac:dyDescent="0.25">
      <c r="A213" s="490" t="s">
        <v>417</v>
      </c>
      <c r="B213" s="273" t="s">
        <v>717</v>
      </c>
      <c r="C213" s="273" t="s">
        <v>832</v>
      </c>
      <c r="D213" s="273" t="s">
        <v>18</v>
      </c>
      <c r="E213" s="273">
        <v>1</v>
      </c>
      <c r="F213" s="286"/>
      <c r="G213" s="274">
        <f>E213*F213</f>
        <v>0</v>
      </c>
    </row>
    <row r="214" spans="1:7" s="140" customFormat="1" x14ac:dyDescent="0.25">
      <c r="A214" s="484"/>
      <c r="B214" s="244"/>
      <c r="C214" s="277" t="s">
        <v>838</v>
      </c>
      <c r="D214" s="244"/>
      <c r="E214" s="244"/>
      <c r="F214" s="234"/>
      <c r="G214" s="234"/>
    </row>
    <row r="215" spans="1:7" s="140" customFormat="1" x14ac:dyDescent="0.25">
      <c r="A215" s="484"/>
      <c r="B215" s="244"/>
      <c r="C215" s="630" t="s">
        <v>833</v>
      </c>
      <c r="D215" s="630"/>
      <c r="E215" s="630"/>
      <c r="F215" s="630"/>
      <c r="G215" s="630"/>
    </row>
    <row r="216" spans="1:7" s="140" customFormat="1" x14ac:dyDescent="0.25">
      <c r="A216" s="484"/>
      <c r="B216" s="244"/>
      <c r="C216" s="244" t="s">
        <v>834</v>
      </c>
      <c r="D216" s="244"/>
      <c r="E216" s="244"/>
      <c r="F216" s="234"/>
      <c r="G216" s="234"/>
    </row>
    <row r="217" spans="1:7" s="140" customFormat="1" x14ac:dyDescent="0.25">
      <c r="A217" s="484"/>
      <c r="B217" s="244"/>
      <c r="C217" s="244" t="s">
        <v>596</v>
      </c>
      <c r="D217" s="244"/>
      <c r="E217" s="244"/>
      <c r="F217" s="234"/>
      <c r="G217" s="234"/>
    </row>
    <row r="218" spans="1:7" s="140" customFormat="1" x14ac:dyDescent="0.25">
      <c r="A218" s="484"/>
      <c r="B218" s="244"/>
      <c r="C218" s="244" t="s">
        <v>597</v>
      </c>
      <c r="D218" s="244"/>
      <c r="E218" s="244"/>
      <c r="F218" s="234"/>
      <c r="G218" s="234"/>
    </row>
    <row r="219" spans="1:7" s="140" customFormat="1" x14ac:dyDescent="0.25">
      <c r="A219" s="484"/>
      <c r="B219" s="244"/>
      <c r="C219" s="244" t="s">
        <v>541</v>
      </c>
      <c r="D219" s="244"/>
      <c r="E219" s="244"/>
      <c r="F219" s="234"/>
      <c r="G219" s="234"/>
    </row>
    <row r="220" spans="1:7" s="141" customFormat="1" x14ac:dyDescent="0.25">
      <c r="A220" s="480"/>
      <c r="B220" s="237"/>
      <c r="C220" s="237"/>
      <c r="D220" s="237"/>
      <c r="E220" s="237"/>
      <c r="F220" s="240"/>
      <c r="G220" s="240"/>
    </row>
    <row r="221" spans="1:7" s="141" customFormat="1" x14ac:dyDescent="0.25">
      <c r="A221" s="479" t="s">
        <v>835</v>
      </c>
      <c r="B221" s="202" t="s">
        <v>385</v>
      </c>
      <c r="C221" s="202" t="s">
        <v>123</v>
      </c>
      <c r="D221" s="202" t="s">
        <v>18</v>
      </c>
      <c r="E221" s="202">
        <v>2</v>
      </c>
      <c r="F221" s="286"/>
      <c r="G221" s="274">
        <f>E221*F221</f>
        <v>0</v>
      </c>
    </row>
    <row r="222" spans="1:7" s="141" customFormat="1" x14ac:dyDescent="0.25">
      <c r="A222" s="476"/>
      <c r="B222" s="147"/>
      <c r="C222" s="147" t="s">
        <v>776</v>
      </c>
      <c r="D222" s="147"/>
      <c r="E222" s="147"/>
      <c r="F222" s="148"/>
      <c r="G222" s="148"/>
    </row>
    <row r="223" spans="1:7" s="141" customFormat="1" x14ac:dyDescent="0.25">
      <c r="A223" s="476"/>
      <c r="B223" s="204" t="s">
        <v>50</v>
      </c>
      <c r="C223" s="673" t="s">
        <v>836</v>
      </c>
      <c r="D223" s="673"/>
      <c r="E223" s="147"/>
      <c r="F223" s="148"/>
      <c r="G223" s="148"/>
    </row>
    <row r="224" spans="1:7" s="141" customFormat="1" x14ac:dyDescent="0.25">
      <c r="A224" s="476"/>
      <c r="B224" s="204" t="s">
        <v>50</v>
      </c>
      <c r="C224" s="147" t="s">
        <v>148</v>
      </c>
      <c r="D224" s="147"/>
      <c r="E224" s="147"/>
      <c r="F224" s="148"/>
      <c r="G224" s="148"/>
    </row>
    <row r="225" spans="1:7" s="141" customFormat="1" x14ac:dyDescent="0.25">
      <c r="A225" s="476"/>
      <c r="B225" s="204"/>
      <c r="C225" s="147" t="s">
        <v>384</v>
      </c>
      <c r="D225" s="147"/>
      <c r="E225" s="147"/>
      <c r="F225" s="148"/>
      <c r="G225" s="148"/>
    </row>
    <row r="226" spans="1:7" s="141" customFormat="1" x14ac:dyDescent="0.25">
      <c r="A226" s="476"/>
      <c r="B226" s="204"/>
      <c r="C226" s="147" t="s">
        <v>503</v>
      </c>
      <c r="D226" s="147"/>
      <c r="E226" s="147"/>
      <c r="F226" s="148"/>
      <c r="G226" s="148"/>
    </row>
    <row r="227" spans="1:7" s="141" customFormat="1" x14ac:dyDescent="0.25">
      <c r="A227" s="476"/>
      <c r="B227" s="204"/>
      <c r="C227" s="147" t="s">
        <v>399</v>
      </c>
      <c r="D227" s="147"/>
      <c r="E227" s="147"/>
      <c r="F227" s="148"/>
      <c r="G227" s="148"/>
    </row>
    <row r="228" spans="1:7" x14ac:dyDescent="0.25">
      <c r="A228" s="476"/>
      <c r="B228" s="204"/>
      <c r="C228" s="147"/>
      <c r="D228" s="147"/>
      <c r="E228" s="147"/>
      <c r="F228" s="148"/>
      <c r="G228" s="148"/>
    </row>
    <row r="229" spans="1:7" x14ac:dyDescent="0.25">
      <c r="A229" s="493" t="s">
        <v>29</v>
      </c>
      <c r="B229" s="147"/>
      <c r="C229" s="488" t="s">
        <v>387</v>
      </c>
      <c r="D229" s="147"/>
      <c r="E229" s="147"/>
      <c r="F229" s="148"/>
      <c r="G229" s="148"/>
    </row>
    <row r="230" spans="1:7" ht="78" customHeight="1" x14ac:dyDescent="0.25">
      <c r="A230" s="476"/>
      <c r="B230" s="147"/>
      <c r="C230" s="628" t="s">
        <v>434</v>
      </c>
      <c r="D230" s="670"/>
      <c r="E230" s="670"/>
      <c r="F230" s="670"/>
      <c r="G230" s="670"/>
    </row>
    <row r="231" spans="1:7" x14ac:dyDescent="0.25">
      <c r="A231" s="476"/>
      <c r="B231" s="147"/>
      <c r="C231" s="147"/>
      <c r="D231" s="147"/>
      <c r="E231" s="147"/>
      <c r="F231" s="148"/>
      <c r="G231" s="148"/>
    </row>
    <row r="232" spans="1:7" s="141" customFormat="1" ht="15" customHeight="1" x14ac:dyDescent="0.25">
      <c r="A232" s="479" t="s">
        <v>281</v>
      </c>
      <c r="B232" s="202" t="s">
        <v>124</v>
      </c>
      <c r="C232" s="496" t="s">
        <v>397</v>
      </c>
      <c r="D232" s="202" t="s">
        <v>18</v>
      </c>
      <c r="E232" s="202">
        <v>2</v>
      </c>
      <c r="F232" s="287"/>
      <c r="G232" s="207">
        <f>E232*F232</f>
        <v>0</v>
      </c>
    </row>
    <row r="233" spans="1:7" s="141" customFormat="1" ht="18" customHeight="1" x14ac:dyDescent="0.25">
      <c r="A233" s="476"/>
      <c r="B233" s="147"/>
      <c r="C233" s="233" t="s">
        <v>546</v>
      </c>
      <c r="D233" s="147"/>
      <c r="E233" s="147"/>
      <c r="F233" s="148"/>
      <c r="G233" s="148"/>
    </row>
    <row r="234" spans="1:7" s="141" customFormat="1" x14ac:dyDescent="0.25">
      <c r="A234" s="476"/>
      <c r="B234" s="147"/>
      <c r="C234" s="147" t="s">
        <v>548</v>
      </c>
      <c r="D234" s="147"/>
      <c r="E234" s="147"/>
      <c r="F234" s="148"/>
      <c r="G234" s="148"/>
    </row>
    <row r="235" spans="1:7" s="141" customFormat="1" x14ac:dyDescent="0.25">
      <c r="A235" s="476"/>
      <c r="B235" s="147"/>
      <c r="C235" s="147" t="s">
        <v>549</v>
      </c>
      <c r="D235" s="147"/>
      <c r="E235" s="147"/>
      <c r="F235" s="148"/>
      <c r="G235" s="148"/>
    </row>
    <row r="236" spans="1:7" s="141" customFormat="1" ht="18" customHeight="1" x14ac:dyDescent="0.25">
      <c r="A236" s="476"/>
      <c r="B236" s="147"/>
      <c r="C236" s="233" t="s">
        <v>550</v>
      </c>
      <c r="D236" s="147"/>
      <c r="E236" s="147"/>
      <c r="F236" s="148"/>
      <c r="G236" s="148"/>
    </row>
    <row r="237" spans="1:7" s="141" customFormat="1" ht="15" customHeight="1" x14ac:dyDescent="0.25">
      <c r="A237" s="476"/>
      <c r="B237" s="147"/>
      <c r="C237" s="232" t="s">
        <v>551</v>
      </c>
      <c r="D237" s="232"/>
      <c r="E237" s="147"/>
      <c r="F237" s="148"/>
      <c r="G237" s="148"/>
    </row>
    <row r="238" spans="1:7" s="141" customFormat="1" ht="15" customHeight="1" x14ac:dyDescent="0.25">
      <c r="A238" s="476"/>
      <c r="B238" s="147"/>
      <c r="C238" s="147" t="s">
        <v>552</v>
      </c>
      <c r="D238" s="147"/>
      <c r="E238" s="147"/>
      <c r="F238" s="148"/>
      <c r="G238" s="148"/>
    </row>
    <row r="239" spans="1:7" s="141" customFormat="1" ht="15" customHeight="1" x14ac:dyDescent="0.25">
      <c r="A239" s="476"/>
      <c r="B239" s="147"/>
      <c r="C239" s="147"/>
      <c r="D239" s="147"/>
      <c r="E239" s="147"/>
      <c r="F239" s="148"/>
      <c r="G239" s="148"/>
    </row>
    <row r="240" spans="1:7" s="141" customFormat="1" ht="15" customHeight="1" x14ac:dyDescent="0.25">
      <c r="A240" s="479" t="s">
        <v>280</v>
      </c>
      <c r="B240" s="202" t="s">
        <v>53</v>
      </c>
      <c r="C240" s="496" t="s">
        <v>397</v>
      </c>
      <c r="D240" s="202" t="s">
        <v>18</v>
      </c>
      <c r="E240" s="202">
        <v>2</v>
      </c>
      <c r="F240" s="287"/>
      <c r="G240" s="207">
        <f>E240*F240</f>
        <v>0</v>
      </c>
    </row>
    <row r="241" spans="1:7" s="141" customFormat="1" ht="18" customHeight="1" x14ac:dyDescent="0.25">
      <c r="A241" s="476"/>
      <c r="B241" s="147"/>
      <c r="C241" s="233" t="s">
        <v>553</v>
      </c>
      <c r="D241" s="147"/>
      <c r="E241" s="147"/>
      <c r="F241" s="148"/>
      <c r="G241" s="148"/>
    </row>
    <row r="242" spans="1:7" s="141" customFormat="1" x14ac:dyDescent="0.25">
      <c r="A242" s="476"/>
      <c r="B242" s="147"/>
      <c r="C242" s="147" t="s">
        <v>548</v>
      </c>
      <c r="D242" s="147"/>
      <c r="E242" s="147"/>
      <c r="F242" s="148"/>
      <c r="G242" s="148"/>
    </row>
    <row r="243" spans="1:7" s="141" customFormat="1" x14ac:dyDescent="0.25">
      <c r="A243" s="476"/>
      <c r="B243" s="147"/>
      <c r="C243" s="147" t="s">
        <v>549</v>
      </c>
      <c r="D243" s="147"/>
      <c r="E243" s="147"/>
      <c r="F243" s="148"/>
      <c r="G243" s="148"/>
    </row>
    <row r="244" spans="1:7" s="141" customFormat="1" ht="18" customHeight="1" x14ac:dyDescent="0.25">
      <c r="A244" s="476"/>
      <c r="B244" s="147"/>
      <c r="C244" s="233" t="s">
        <v>554</v>
      </c>
      <c r="D244" s="147"/>
      <c r="E244" s="147"/>
      <c r="F244" s="148"/>
      <c r="G244" s="148"/>
    </row>
    <row r="245" spans="1:7" s="141" customFormat="1" ht="15" customHeight="1" x14ac:dyDescent="0.25">
      <c r="A245" s="476"/>
      <c r="B245" s="147"/>
      <c r="C245" s="232" t="s">
        <v>551</v>
      </c>
      <c r="D245" s="232"/>
      <c r="E245" s="147"/>
      <c r="F245" s="148"/>
      <c r="G245" s="148"/>
    </row>
    <row r="246" spans="1:7" s="141" customFormat="1" ht="15" customHeight="1" x14ac:dyDescent="0.25">
      <c r="A246" s="476"/>
      <c r="B246" s="147"/>
      <c r="C246" s="147" t="s">
        <v>552</v>
      </c>
      <c r="D246" s="147"/>
      <c r="E246" s="147"/>
      <c r="F246" s="148"/>
      <c r="G246" s="148"/>
    </row>
    <row r="247" spans="1:7" s="141" customFormat="1" ht="15" customHeight="1" x14ac:dyDescent="0.25">
      <c r="A247" s="476"/>
      <c r="B247" s="147"/>
      <c r="C247" s="147"/>
      <c r="D247" s="147"/>
      <c r="E247" s="147"/>
      <c r="F247" s="148"/>
      <c r="G247" s="148"/>
    </row>
    <row r="248" spans="1:7" s="141" customFormat="1" ht="15" customHeight="1" x14ac:dyDescent="0.25">
      <c r="A248" s="479" t="s">
        <v>292</v>
      </c>
      <c r="B248" s="202" t="s">
        <v>54</v>
      </c>
      <c r="C248" s="496" t="s">
        <v>397</v>
      </c>
      <c r="D248" s="202" t="s">
        <v>18</v>
      </c>
      <c r="E248" s="202">
        <v>2</v>
      </c>
      <c r="F248" s="287"/>
      <c r="G248" s="207">
        <f>E248*F248</f>
        <v>0</v>
      </c>
    </row>
    <row r="249" spans="1:7" s="141" customFormat="1" ht="18" customHeight="1" x14ac:dyDescent="0.25">
      <c r="A249" s="476"/>
      <c r="B249" s="147"/>
      <c r="C249" s="233" t="s">
        <v>553</v>
      </c>
      <c r="D249" s="147"/>
      <c r="E249" s="147"/>
      <c r="F249" s="148"/>
      <c r="G249" s="148"/>
    </row>
    <row r="250" spans="1:7" s="141" customFormat="1" x14ac:dyDescent="0.25">
      <c r="A250" s="476"/>
      <c r="B250" s="147"/>
      <c r="C250" s="147" t="s">
        <v>548</v>
      </c>
      <c r="D250" s="147"/>
      <c r="E250" s="147"/>
      <c r="F250" s="148"/>
      <c r="G250" s="148"/>
    </row>
    <row r="251" spans="1:7" s="141" customFormat="1" x14ac:dyDescent="0.25">
      <c r="A251" s="476"/>
      <c r="B251" s="147"/>
      <c r="C251" s="147" t="s">
        <v>556</v>
      </c>
      <c r="D251" s="147"/>
      <c r="E251" s="147"/>
      <c r="F251" s="148"/>
      <c r="G251" s="148"/>
    </row>
    <row r="252" spans="1:7" s="141" customFormat="1" ht="18" customHeight="1" x14ac:dyDescent="0.25">
      <c r="A252" s="476"/>
      <c r="B252" s="147"/>
      <c r="C252" s="233" t="s">
        <v>555</v>
      </c>
      <c r="D252" s="147"/>
      <c r="E252" s="147"/>
      <c r="F252" s="148"/>
      <c r="G252" s="148"/>
    </row>
    <row r="253" spans="1:7" s="141" customFormat="1" ht="15" customHeight="1" x14ac:dyDescent="0.25">
      <c r="A253" s="476"/>
      <c r="B253" s="147"/>
      <c r="C253" s="232" t="s">
        <v>551</v>
      </c>
      <c r="D253" s="232"/>
      <c r="E253" s="147"/>
      <c r="F253" s="148"/>
      <c r="G253" s="148"/>
    </row>
    <row r="254" spans="1:7" s="141" customFormat="1" ht="15" customHeight="1" x14ac:dyDescent="0.25">
      <c r="A254" s="476"/>
      <c r="B254" s="147"/>
      <c r="C254" s="147" t="s">
        <v>557</v>
      </c>
      <c r="D254" s="147"/>
      <c r="E254" s="147"/>
      <c r="F254" s="148"/>
      <c r="G254" s="148"/>
    </row>
    <row r="255" spans="1:7" s="141" customFormat="1" ht="15" customHeight="1" x14ac:dyDescent="0.25">
      <c r="A255" s="476"/>
      <c r="B255" s="147"/>
      <c r="C255" s="147"/>
      <c r="D255" s="147"/>
      <c r="E255" s="147"/>
      <c r="F255" s="148"/>
      <c r="G255" s="148"/>
    </row>
    <row r="256" spans="1:7" s="141" customFormat="1" ht="15" customHeight="1" x14ac:dyDescent="0.25">
      <c r="A256" s="479" t="s">
        <v>293</v>
      </c>
      <c r="B256" s="202" t="s">
        <v>55</v>
      </c>
      <c r="C256" s="497" t="s">
        <v>852</v>
      </c>
      <c r="D256" s="202" t="s">
        <v>18</v>
      </c>
      <c r="E256" s="273">
        <v>2</v>
      </c>
      <c r="F256" s="286"/>
      <c r="G256" s="274">
        <f>E256*F256</f>
        <v>0</v>
      </c>
    </row>
    <row r="257" spans="1:7" s="141" customFormat="1" ht="18" customHeight="1" x14ac:dyDescent="0.25">
      <c r="A257" s="476"/>
      <c r="B257" s="147"/>
      <c r="C257" s="233" t="s">
        <v>853</v>
      </c>
      <c r="D257" s="147"/>
      <c r="E257" s="147"/>
      <c r="F257" s="148"/>
      <c r="G257" s="148"/>
    </row>
    <row r="258" spans="1:7" s="141" customFormat="1" x14ac:dyDescent="0.25">
      <c r="A258" s="476"/>
      <c r="B258" s="147"/>
      <c r="C258" s="147" t="s">
        <v>849</v>
      </c>
      <c r="D258" s="147"/>
      <c r="E258" s="147"/>
      <c r="F258" s="148"/>
      <c r="G258" s="148"/>
    </row>
    <row r="259" spans="1:7" s="141" customFormat="1" x14ac:dyDescent="0.25">
      <c r="A259" s="476"/>
      <c r="B259" s="147"/>
      <c r="C259" s="147" t="s">
        <v>850</v>
      </c>
      <c r="D259" s="147"/>
      <c r="E259" s="147"/>
      <c r="F259" s="148"/>
      <c r="G259" s="148"/>
    </row>
    <row r="260" spans="1:7" s="141" customFormat="1" ht="15" customHeight="1" x14ac:dyDescent="0.25">
      <c r="A260" s="476"/>
      <c r="B260" s="147"/>
      <c r="C260" s="233" t="s">
        <v>558</v>
      </c>
      <c r="D260" s="147"/>
      <c r="E260" s="147"/>
      <c r="F260" s="148"/>
      <c r="G260" s="148"/>
    </row>
    <row r="261" spans="1:7" s="141" customFormat="1" ht="15" customHeight="1" x14ac:dyDescent="0.25">
      <c r="A261" s="476"/>
      <c r="B261" s="147"/>
      <c r="C261" s="232" t="s">
        <v>851</v>
      </c>
      <c r="D261" s="232"/>
      <c r="E261" s="147"/>
      <c r="F261" s="148"/>
      <c r="G261" s="148"/>
    </row>
    <row r="262" spans="1:7" s="141" customFormat="1" ht="15" customHeight="1" x14ac:dyDescent="0.25">
      <c r="A262" s="476"/>
      <c r="B262" s="147"/>
      <c r="C262" s="147" t="s">
        <v>557</v>
      </c>
      <c r="D262" s="147"/>
      <c r="E262" s="147"/>
      <c r="F262" s="148"/>
      <c r="G262" s="148"/>
    </row>
    <row r="263" spans="1:7" s="141" customFormat="1" ht="15" customHeight="1" x14ac:dyDescent="0.25">
      <c r="A263" s="476"/>
      <c r="B263" s="147"/>
      <c r="C263" s="147"/>
      <c r="D263" s="147"/>
      <c r="E263" s="147"/>
      <c r="F263" s="148"/>
      <c r="G263" s="148"/>
    </row>
    <row r="264" spans="1:7" s="141" customFormat="1" ht="16.5" customHeight="1" x14ac:dyDescent="0.25">
      <c r="A264" s="479" t="s">
        <v>294</v>
      </c>
      <c r="B264" s="202" t="s">
        <v>56</v>
      </c>
      <c r="C264" s="250" t="s">
        <v>397</v>
      </c>
      <c r="D264" s="202" t="s">
        <v>18</v>
      </c>
      <c r="E264" s="202">
        <v>2</v>
      </c>
      <c r="F264" s="287"/>
      <c r="G264" s="207">
        <f>E264*F264</f>
        <v>0</v>
      </c>
    </row>
    <row r="265" spans="1:7" s="141" customFormat="1" x14ac:dyDescent="0.25">
      <c r="A265" s="476"/>
      <c r="B265" s="147"/>
      <c r="C265" s="233" t="s">
        <v>522</v>
      </c>
      <c r="D265" s="147"/>
      <c r="E265" s="147"/>
      <c r="F265" s="148"/>
      <c r="G265" s="148"/>
    </row>
    <row r="266" spans="1:7" s="141" customFormat="1" x14ac:dyDescent="0.25">
      <c r="A266" s="476"/>
      <c r="B266" s="147"/>
      <c r="C266" s="147" t="s">
        <v>559</v>
      </c>
      <c r="D266" s="147"/>
      <c r="E266" s="147"/>
      <c r="F266" s="148"/>
      <c r="G266" s="148"/>
    </row>
    <row r="267" spans="1:7" s="141" customFormat="1" x14ac:dyDescent="0.25">
      <c r="A267" s="476"/>
      <c r="B267" s="147"/>
      <c r="C267" s="147" t="s">
        <v>400</v>
      </c>
      <c r="D267" s="147"/>
      <c r="E267" s="147"/>
      <c r="F267" s="148"/>
      <c r="G267" s="148"/>
    </row>
    <row r="268" spans="1:7" s="141" customFormat="1" x14ac:dyDescent="0.25">
      <c r="A268" s="476"/>
      <c r="B268" s="147"/>
      <c r="C268" s="233" t="s">
        <v>146</v>
      </c>
      <c r="D268" s="147"/>
      <c r="E268" s="147"/>
      <c r="F268" s="148"/>
      <c r="G268" s="148"/>
    </row>
    <row r="269" spans="1:7" s="141" customFormat="1" x14ac:dyDescent="0.25">
      <c r="A269" s="476"/>
      <c r="B269" s="147"/>
      <c r="C269" s="233" t="s">
        <v>560</v>
      </c>
      <c r="D269" s="147"/>
      <c r="E269" s="147"/>
      <c r="F269" s="148"/>
      <c r="G269" s="148"/>
    </row>
    <row r="270" spans="1:7" s="141" customFormat="1" x14ac:dyDescent="0.25">
      <c r="A270" s="476"/>
      <c r="B270" s="147"/>
      <c r="C270" s="232" t="s">
        <v>561</v>
      </c>
      <c r="D270" s="147"/>
      <c r="E270" s="147"/>
      <c r="F270" s="148"/>
      <c r="G270" s="148"/>
    </row>
    <row r="271" spans="1:7" s="141" customFormat="1" x14ac:dyDescent="0.25">
      <c r="A271" s="476"/>
      <c r="B271" s="147"/>
      <c r="C271" s="147" t="s">
        <v>399</v>
      </c>
      <c r="D271" s="147"/>
      <c r="E271" s="147"/>
      <c r="F271" s="148"/>
      <c r="G271" s="148"/>
    </row>
    <row r="272" spans="1:7" s="141" customFormat="1" x14ac:dyDescent="0.25">
      <c r="A272" s="476"/>
      <c r="B272" s="147"/>
      <c r="C272" s="147"/>
      <c r="D272" s="147"/>
      <c r="E272" s="147"/>
      <c r="F272" s="148"/>
      <c r="G272" s="148"/>
    </row>
    <row r="273" spans="1:7" s="141" customFormat="1" ht="16.5" customHeight="1" x14ac:dyDescent="0.25">
      <c r="A273" s="479" t="s">
        <v>407</v>
      </c>
      <c r="B273" s="202" t="s">
        <v>57</v>
      </c>
      <c r="C273" s="250" t="s">
        <v>397</v>
      </c>
      <c r="D273" s="202" t="s">
        <v>18</v>
      </c>
      <c r="E273" s="202">
        <v>1</v>
      </c>
      <c r="F273" s="287"/>
      <c r="G273" s="207">
        <f>E273*F273</f>
        <v>0</v>
      </c>
    </row>
    <row r="274" spans="1:7" s="141" customFormat="1" x14ac:dyDescent="0.25">
      <c r="A274" s="476"/>
      <c r="B274" s="147"/>
      <c r="C274" s="233" t="s">
        <v>522</v>
      </c>
      <c r="D274" s="147"/>
      <c r="E274" s="147"/>
      <c r="F274" s="148"/>
      <c r="G274" s="148"/>
    </row>
    <row r="275" spans="1:7" s="141" customFormat="1" x14ac:dyDescent="0.25">
      <c r="A275" s="476"/>
      <c r="B275" s="147"/>
      <c r="C275" s="147" t="s">
        <v>559</v>
      </c>
      <c r="D275" s="147"/>
      <c r="E275" s="147"/>
      <c r="F275" s="148"/>
      <c r="G275" s="148"/>
    </row>
    <row r="276" spans="1:7" s="141" customFormat="1" x14ac:dyDescent="0.25">
      <c r="A276" s="476"/>
      <c r="B276" s="147"/>
      <c r="C276" s="147" t="s">
        <v>400</v>
      </c>
      <c r="D276" s="147"/>
      <c r="E276" s="147"/>
      <c r="F276" s="148"/>
      <c r="G276" s="148"/>
    </row>
    <row r="277" spans="1:7" s="141" customFormat="1" x14ac:dyDescent="0.25">
      <c r="A277" s="476"/>
      <c r="B277" s="147"/>
      <c r="C277" s="233" t="s">
        <v>146</v>
      </c>
      <c r="D277" s="147"/>
      <c r="E277" s="147"/>
      <c r="F277" s="148"/>
      <c r="G277" s="148"/>
    </row>
    <row r="278" spans="1:7" s="141" customFormat="1" x14ac:dyDescent="0.25">
      <c r="A278" s="476"/>
      <c r="B278" s="147"/>
      <c r="C278" s="233" t="s">
        <v>562</v>
      </c>
      <c r="D278" s="147"/>
      <c r="E278" s="147"/>
      <c r="F278" s="148"/>
      <c r="G278" s="148"/>
    </row>
    <row r="279" spans="1:7" s="141" customFormat="1" x14ac:dyDescent="0.25">
      <c r="A279" s="476"/>
      <c r="B279" s="147"/>
      <c r="C279" s="232" t="s">
        <v>563</v>
      </c>
      <c r="D279" s="147"/>
      <c r="E279" s="147"/>
      <c r="F279" s="148"/>
      <c r="G279" s="148"/>
    </row>
    <row r="280" spans="1:7" s="141" customFormat="1" x14ac:dyDescent="0.25">
      <c r="A280" s="476"/>
      <c r="B280" s="147"/>
      <c r="C280" s="147" t="s">
        <v>399</v>
      </c>
      <c r="D280" s="147"/>
      <c r="E280" s="147"/>
      <c r="F280" s="148"/>
      <c r="G280" s="148"/>
    </row>
    <row r="281" spans="1:7" s="141" customFormat="1" x14ac:dyDescent="0.25">
      <c r="A281" s="476"/>
      <c r="B281" s="147"/>
      <c r="C281" s="147"/>
      <c r="D281" s="147"/>
      <c r="E281" s="147"/>
      <c r="F281" s="148"/>
      <c r="G281" s="148"/>
    </row>
    <row r="282" spans="1:7" s="141" customFormat="1" ht="16.5" customHeight="1" x14ac:dyDescent="0.25">
      <c r="A282" s="479" t="s">
        <v>408</v>
      </c>
      <c r="B282" s="202" t="s">
        <v>403</v>
      </c>
      <c r="C282" s="250" t="s">
        <v>397</v>
      </c>
      <c r="D282" s="202" t="s">
        <v>18</v>
      </c>
      <c r="E282" s="273">
        <v>1</v>
      </c>
      <c r="F282" s="286"/>
      <c r="G282" s="274">
        <f>E282*F282</f>
        <v>0</v>
      </c>
    </row>
    <row r="283" spans="1:7" s="141" customFormat="1" ht="16.5" customHeight="1" x14ac:dyDescent="0.25">
      <c r="A283" s="480"/>
      <c r="B283" s="237"/>
      <c r="C283" s="233" t="s">
        <v>386</v>
      </c>
      <c r="D283" s="237"/>
      <c r="E283" s="237"/>
      <c r="F283" s="240"/>
      <c r="G283" s="240"/>
    </row>
    <row r="284" spans="1:7" s="141" customFormat="1" x14ac:dyDescent="0.25">
      <c r="A284" s="476"/>
      <c r="B284" s="147"/>
      <c r="C284" s="147" t="s">
        <v>548</v>
      </c>
      <c r="D284" s="147"/>
      <c r="E284" s="147"/>
      <c r="F284" s="148"/>
      <c r="G284" s="148"/>
    </row>
    <row r="285" spans="1:7" s="141" customFormat="1" x14ac:dyDescent="0.25">
      <c r="A285" s="476"/>
      <c r="B285" s="147"/>
      <c r="C285" s="147" t="s">
        <v>549</v>
      </c>
      <c r="D285" s="147"/>
      <c r="E285" s="147"/>
      <c r="F285" s="148"/>
      <c r="G285" s="148"/>
    </row>
    <row r="286" spans="1:7" s="141" customFormat="1" x14ac:dyDescent="0.25">
      <c r="A286" s="476"/>
      <c r="B286" s="147"/>
      <c r="C286" s="147" t="s">
        <v>855</v>
      </c>
      <c r="D286" s="147"/>
      <c r="E286" s="147"/>
      <c r="F286" s="148"/>
      <c r="G286" s="148"/>
    </row>
    <row r="287" spans="1:7" s="141" customFormat="1" x14ac:dyDescent="0.25">
      <c r="A287" s="476"/>
      <c r="B287" s="204" t="s">
        <v>50</v>
      </c>
      <c r="C287" s="233" t="s">
        <v>146</v>
      </c>
      <c r="D287" s="147"/>
      <c r="E287" s="147"/>
      <c r="F287" s="148"/>
      <c r="G287" s="148"/>
    </row>
    <row r="288" spans="1:7" s="141" customFormat="1" x14ac:dyDescent="0.25">
      <c r="A288" s="476"/>
      <c r="B288" s="204"/>
      <c r="C288" s="233" t="s">
        <v>398</v>
      </c>
      <c r="D288" s="147"/>
      <c r="E288" s="147"/>
      <c r="F288" s="148"/>
      <c r="G288" s="148"/>
    </row>
    <row r="289" spans="1:7" s="141" customFormat="1" x14ac:dyDescent="0.25">
      <c r="A289" s="476"/>
      <c r="B289" s="204"/>
      <c r="C289" s="232" t="s">
        <v>854</v>
      </c>
      <c r="D289" s="147"/>
      <c r="E289" s="147"/>
      <c r="F289" s="148"/>
      <c r="G289" s="148"/>
    </row>
    <row r="290" spans="1:7" s="141" customFormat="1" x14ac:dyDescent="0.25">
      <c r="A290" s="476"/>
      <c r="B290" s="147"/>
      <c r="C290" s="147" t="s">
        <v>49</v>
      </c>
      <c r="D290" s="147"/>
      <c r="E290" s="147"/>
      <c r="F290" s="148"/>
      <c r="G290" s="148"/>
    </row>
    <row r="291" spans="1:7" s="141" customFormat="1" x14ac:dyDescent="0.25">
      <c r="A291" s="476"/>
      <c r="B291" s="147"/>
      <c r="C291" s="147"/>
      <c r="D291" s="147"/>
      <c r="E291" s="147"/>
      <c r="F291" s="148"/>
      <c r="G291" s="148"/>
    </row>
    <row r="292" spans="1:7" s="141" customFormat="1" ht="16.5" customHeight="1" x14ac:dyDescent="0.25">
      <c r="A292" s="479" t="s">
        <v>409</v>
      </c>
      <c r="B292" s="202" t="s">
        <v>404</v>
      </c>
      <c r="C292" s="250" t="s">
        <v>397</v>
      </c>
      <c r="D292" s="202" t="s">
        <v>18</v>
      </c>
      <c r="E292" s="273">
        <v>1</v>
      </c>
      <c r="F292" s="286"/>
      <c r="G292" s="274">
        <f>E292*F292</f>
        <v>0</v>
      </c>
    </row>
    <row r="293" spans="1:7" s="141" customFormat="1" ht="16.5" customHeight="1" x14ac:dyDescent="0.25">
      <c r="A293" s="480"/>
      <c r="B293" s="237"/>
      <c r="C293" s="233" t="s">
        <v>386</v>
      </c>
      <c r="D293" s="237"/>
      <c r="E293" s="237"/>
      <c r="F293" s="240"/>
      <c r="G293" s="240"/>
    </row>
    <row r="294" spans="1:7" s="141" customFormat="1" x14ac:dyDescent="0.25">
      <c r="A294" s="476"/>
      <c r="B294" s="147"/>
      <c r="C294" s="147" t="s">
        <v>564</v>
      </c>
      <c r="D294" s="147"/>
      <c r="E294" s="147"/>
      <c r="F294" s="148"/>
      <c r="G294" s="148"/>
    </row>
    <row r="295" spans="1:7" s="141" customFormat="1" x14ac:dyDescent="0.25">
      <c r="A295" s="476"/>
      <c r="B295" s="147"/>
      <c r="C295" s="147" t="s">
        <v>549</v>
      </c>
      <c r="D295" s="147"/>
      <c r="E295" s="147"/>
      <c r="F295" s="148"/>
      <c r="G295" s="148"/>
    </row>
    <row r="296" spans="1:7" s="141" customFormat="1" x14ac:dyDescent="0.25">
      <c r="A296" s="476"/>
      <c r="B296" s="147"/>
      <c r="C296" s="147" t="s">
        <v>855</v>
      </c>
      <c r="D296" s="147"/>
      <c r="E296" s="147"/>
      <c r="F296" s="148"/>
      <c r="G296" s="148"/>
    </row>
    <row r="297" spans="1:7" s="141" customFormat="1" x14ac:dyDescent="0.25">
      <c r="A297" s="476"/>
      <c r="B297" s="204" t="s">
        <v>50</v>
      </c>
      <c r="C297" s="233" t="s">
        <v>146</v>
      </c>
      <c r="D297" s="147"/>
      <c r="E297" s="147"/>
      <c r="F297" s="148"/>
      <c r="G297" s="148"/>
    </row>
    <row r="298" spans="1:7" s="141" customFormat="1" x14ac:dyDescent="0.25">
      <c r="A298" s="476"/>
      <c r="B298" s="204"/>
      <c r="C298" s="233" t="s">
        <v>856</v>
      </c>
      <c r="D298" s="147"/>
      <c r="E298" s="147"/>
      <c r="F298" s="148"/>
      <c r="G298" s="148"/>
    </row>
    <row r="299" spans="1:7" s="141" customFormat="1" x14ac:dyDescent="0.25">
      <c r="A299" s="476"/>
      <c r="B299" s="204"/>
      <c r="C299" s="232" t="s">
        <v>854</v>
      </c>
      <c r="D299" s="147"/>
      <c r="E299" s="147"/>
      <c r="F299" s="148"/>
      <c r="G299" s="148"/>
    </row>
    <row r="300" spans="1:7" s="141" customFormat="1" x14ac:dyDescent="0.25">
      <c r="A300" s="476"/>
      <c r="B300" s="147"/>
      <c r="C300" s="147" t="s">
        <v>565</v>
      </c>
      <c r="D300" s="147"/>
      <c r="E300" s="147"/>
      <c r="F300" s="148"/>
      <c r="G300" s="148"/>
    </row>
    <row r="301" spans="1:7" s="141" customFormat="1" x14ac:dyDescent="0.25">
      <c r="A301" s="476"/>
      <c r="B301" s="147"/>
      <c r="C301" s="147"/>
      <c r="D301" s="147"/>
      <c r="E301" s="147"/>
      <c r="F301" s="148"/>
      <c r="G301" s="148"/>
    </row>
    <row r="302" spans="1:7" s="141" customFormat="1" x14ac:dyDescent="0.25">
      <c r="A302" s="479" t="s">
        <v>410</v>
      </c>
      <c r="B302" s="202" t="s">
        <v>568</v>
      </c>
      <c r="C302" s="250" t="s">
        <v>397</v>
      </c>
      <c r="D302" s="202" t="s">
        <v>18</v>
      </c>
      <c r="E302" s="202">
        <v>2</v>
      </c>
      <c r="F302" s="287"/>
      <c r="G302" s="207">
        <f>E302*F302</f>
        <v>0</v>
      </c>
    </row>
    <row r="303" spans="1:7" s="141" customFormat="1" x14ac:dyDescent="0.25">
      <c r="A303" s="476"/>
      <c r="B303" s="147"/>
      <c r="C303" s="233" t="s">
        <v>777</v>
      </c>
      <c r="D303" s="147"/>
      <c r="E303" s="147"/>
      <c r="F303" s="148"/>
      <c r="G303" s="148"/>
    </row>
    <row r="304" spans="1:7" s="141" customFormat="1" x14ac:dyDescent="0.25">
      <c r="A304" s="476"/>
      <c r="B304" s="204"/>
      <c r="C304" s="147" t="s">
        <v>567</v>
      </c>
      <c r="D304" s="147"/>
      <c r="E304" s="147"/>
      <c r="F304" s="148"/>
      <c r="G304" s="148"/>
    </row>
    <row r="305" spans="1:7" s="141" customFormat="1" x14ac:dyDescent="0.25">
      <c r="A305" s="476"/>
      <c r="B305" s="204"/>
      <c r="C305" s="147" t="s">
        <v>405</v>
      </c>
      <c r="D305" s="147"/>
      <c r="E305" s="147"/>
      <c r="F305" s="148"/>
      <c r="G305" s="148"/>
    </row>
    <row r="306" spans="1:7" s="141" customFormat="1" x14ac:dyDescent="0.25">
      <c r="A306" s="476"/>
      <c r="B306" s="204"/>
      <c r="C306" s="233" t="s">
        <v>402</v>
      </c>
      <c r="D306" s="147"/>
      <c r="E306" s="147"/>
      <c r="F306" s="148"/>
      <c r="G306" s="148"/>
    </row>
    <row r="307" spans="1:7" s="141" customFormat="1" x14ac:dyDescent="0.25">
      <c r="A307" s="476"/>
      <c r="B307" s="147"/>
      <c r="C307" s="233" t="s">
        <v>401</v>
      </c>
      <c r="D307" s="147"/>
      <c r="E307" s="147"/>
      <c r="F307" s="148"/>
      <c r="G307" s="148"/>
    </row>
    <row r="308" spans="1:7" s="141" customFormat="1" x14ac:dyDescent="0.25">
      <c r="A308" s="476"/>
      <c r="B308" s="147"/>
      <c r="C308" s="232" t="s">
        <v>406</v>
      </c>
      <c r="D308" s="147"/>
      <c r="E308" s="147"/>
      <c r="F308" s="148"/>
      <c r="G308" s="148"/>
    </row>
    <row r="309" spans="1:7" s="141" customFormat="1" x14ac:dyDescent="0.25">
      <c r="A309" s="476"/>
      <c r="B309" s="147"/>
      <c r="C309" s="147" t="s">
        <v>566</v>
      </c>
      <c r="D309" s="147"/>
      <c r="E309" s="147"/>
      <c r="F309" s="148"/>
      <c r="G309" s="148"/>
    </row>
    <row r="310" spans="1:7" s="141" customFormat="1" x14ac:dyDescent="0.25">
      <c r="A310" s="476"/>
      <c r="B310" s="147"/>
      <c r="C310" s="147"/>
      <c r="D310" s="147"/>
      <c r="E310" s="147"/>
      <c r="F310" s="148"/>
      <c r="G310" s="148"/>
    </row>
    <row r="311" spans="1:7" s="141" customFormat="1" x14ac:dyDescent="0.25">
      <c r="A311" s="479" t="s">
        <v>411</v>
      </c>
      <c r="B311" s="202" t="s">
        <v>569</v>
      </c>
      <c r="C311" s="250" t="s">
        <v>397</v>
      </c>
      <c r="D311" s="202" t="s">
        <v>18</v>
      </c>
      <c r="E311" s="202">
        <v>1</v>
      </c>
      <c r="F311" s="287"/>
      <c r="G311" s="207">
        <f>E311*F311</f>
        <v>0</v>
      </c>
    </row>
    <row r="312" spans="1:7" s="141" customFormat="1" x14ac:dyDescent="0.25">
      <c r="A312" s="476"/>
      <c r="B312" s="147"/>
      <c r="C312" s="233" t="s">
        <v>777</v>
      </c>
      <c r="D312" s="147"/>
      <c r="E312" s="147"/>
      <c r="F312" s="148"/>
      <c r="G312" s="148"/>
    </row>
    <row r="313" spans="1:7" s="141" customFormat="1" x14ac:dyDescent="0.25">
      <c r="A313" s="476"/>
      <c r="B313" s="204"/>
      <c r="C313" s="147" t="s">
        <v>572</v>
      </c>
      <c r="D313" s="147"/>
      <c r="E313" s="147"/>
      <c r="F313" s="148"/>
      <c r="G313" s="148"/>
    </row>
    <row r="314" spans="1:7" s="141" customFormat="1" x14ac:dyDescent="0.25">
      <c r="A314" s="476"/>
      <c r="B314" s="204"/>
      <c r="C314" s="233" t="s">
        <v>570</v>
      </c>
      <c r="D314" s="147"/>
      <c r="E314" s="147"/>
      <c r="F314" s="148"/>
      <c r="G314" s="148"/>
    </row>
    <row r="315" spans="1:7" s="141" customFormat="1" x14ac:dyDescent="0.25">
      <c r="A315" s="476"/>
      <c r="B315" s="147"/>
      <c r="C315" s="233" t="s">
        <v>560</v>
      </c>
      <c r="D315" s="147"/>
      <c r="E315" s="147"/>
      <c r="F315" s="148"/>
      <c r="G315" s="148"/>
    </row>
    <row r="316" spans="1:7" s="141" customFormat="1" x14ac:dyDescent="0.25">
      <c r="A316" s="476"/>
      <c r="B316" s="147"/>
      <c r="C316" s="232" t="s">
        <v>406</v>
      </c>
      <c r="D316" s="147"/>
      <c r="E316" s="147"/>
      <c r="F316" s="148"/>
      <c r="G316" s="148"/>
    </row>
    <row r="317" spans="1:7" s="141" customFormat="1" x14ac:dyDescent="0.25">
      <c r="A317" s="476"/>
      <c r="B317" s="147"/>
      <c r="C317" s="147" t="s">
        <v>566</v>
      </c>
      <c r="D317" s="147"/>
      <c r="E317" s="147"/>
      <c r="F317" s="148"/>
      <c r="G317" s="148"/>
    </row>
    <row r="318" spans="1:7" s="141" customFormat="1" x14ac:dyDescent="0.25">
      <c r="A318" s="476"/>
      <c r="B318" s="147"/>
      <c r="C318" s="147"/>
      <c r="D318" s="147"/>
      <c r="E318" s="147"/>
      <c r="F318" s="148"/>
      <c r="G318" s="148"/>
    </row>
    <row r="319" spans="1:7" s="141" customFormat="1" x14ac:dyDescent="0.25">
      <c r="A319" s="479" t="s">
        <v>574</v>
      </c>
      <c r="B319" s="202" t="s">
        <v>571</v>
      </c>
      <c r="C319" s="250" t="s">
        <v>397</v>
      </c>
      <c r="D319" s="202" t="s">
        <v>18</v>
      </c>
      <c r="E319" s="202">
        <v>1</v>
      </c>
      <c r="F319" s="287"/>
      <c r="G319" s="207">
        <f>E319*F319</f>
        <v>0</v>
      </c>
    </row>
    <row r="320" spans="1:7" s="141" customFormat="1" x14ac:dyDescent="0.25">
      <c r="A320" s="476"/>
      <c r="B320" s="147"/>
      <c r="C320" s="233" t="s">
        <v>777</v>
      </c>
      <c r="D320" s="147"/>
      <c r="E320" s="147"/>
      <c r="F320" s="148"/>
      <c r="G320" s="148"/>
    </row>
    <row r="321" spans="1:7" s="141" customFormat="1" x14ac:dyDescent="0.25">
      <c r="A321" s="476"/>
      <c r="B321" s="204"/>
      <c r="C321" s="147" t="s">
        <v>572</v>
      </c>
      <c r="D321" s="147"/>
      <c r="E321" s="147"/>
      <c r="F321" s="148"/>
      <c r="G321" s="148"/>
    </row>
    <row r="322" spans="1:7" s="141" customFormat="1" x14ac:dyDescent="0.25">
      <c r="A322" s="476"/>
      <c r="B322" s="204"/>
      <c r="C322" s="233" t="s">
        <v>570</v>
      </c>
      <c r="D322" s="147"/>
      <c r="E322" s="147"/>
      <c r="F322" s="148"/>
      <c r="G322" s="148"/>
    </row>
    <row r="323" spans="1:7" s="141" customFormat="1" x14ac:dyDescent="0.25">
      <c r="A323" s="476"/>
      <c r="B323" s="147"/>
      <c r="C323" s="233" t="s">
        <v>562</v>
      </c>
      <c r="D323" s="147"/>
      <c r="E323" s="147"/>
      <c r="F323" s="148"/>
      <c r="G323" s="148"/>
    </row>
    <row r="324" spans="1:7" s="141" customFormat="1" x14ac:dyDescent="0.25">
      <c r="A324" s="476"/>
      <c r="B324" s="147"/>
      <c r="C324" s="232" t="s">
        <v>406</v>
      </c>
      <c r="D324" s="147"/>
      <c r="E324" s="147"/>
      <c r="F324" s="148"/>
      <c r="G324" s="148"/>
    </row>
    <row r="325" spans="1:7" s="141" customFormat="1" x14ac:dyDescent="0.25">
      <c r="A325" s="476"/>
      <c r="B325" s="147"/>
      <c r="C325" s="147" t="s">
        <v>573</v>
      </c>
      <c r="D325" s="147"/>
      <c r="E325" s="147"/>
      <c r="F325" s="148"/>
      <c r="G325" s="148"/>
    </row>
    <row r="326" spans="1:7" s="138" customFormat="1" x14ac:dyDescent="0.25">
      <c r="A326" s="476"/>
      <c r="B326" s="147"/>
      <c r="C326" s="244"/>
      <c r="D326" s="147"/>
      <c r="E326" s="147"/>
      <c r="F326" s="148"/>
      <c r="G326" s="148"/>
    </row>
    <row r="327" spans="1:7" s="140" customFormat="1" x14ac:dyDescent="0.25">
      <c r="A327" s="490" t="s">
        <v>857</v>
      </c>
      <c r="B327" s="273" t="s">
        <v>751</v>
      </c>
      <c r="C327" s="242" t="s">
        <v>752</v>
      </c>
      <c r="D327" s="273" t="s">
        <v>18</v>
      </c>
      <c r="E327" s="273">
        <v>3</v>
      </c>
      <c r="F327" s="286"/>
      <c r="G327" s="274">
        <f>E327*F327</f>
        <v>0</v>
      </c>
    </row>
    <row r="328" spans="1:7" s="140" customFormat="1" ht="15" customHeight="1" x14ac:dyDescent="0.25">
      <c r="A328" s="484"/>
      <c r="B328" s="244"/>
      <c r="C328" s="377" t="s">
        <v>778</v>
      </c>
      <c r="D328" s="244"/>
      <c r="E328" s="244"/>
      <c r="F328" s="234"/>
      <c r="G328" s="234"/>
    </row>
    <row r="329" spans="1:7" s="140" customFormat="1" x14ac:dyDescent="0.25">
      <c r="A329" s="484"/>
      <c r="B329" s="245"/>
      <c r="C329" s="244" t="s">
        <v>753</v>
      </c>
      <c r="D329" s="244"/>
      <c r="E329" s="244"/>
      <c r="F329" s="234"/>
      <c r="G329" s="234"/>
    </row>
    <row r="330" spans="1:7" s="140" customFormat="1" x14ac:dyDescent="0.25">
      <c r="A330" s="484"/>
      <c r="B330" s="244"/>
      <c r="C330" s="244" t="s">
        <v>754</v>
      </c>
      <c r="D330" s="244"/>
      <c r="E330" s="244"/>
      <c r="F330" s="234"/>
      <c r="G330" s="234"/>
    </row>
    <row r="331" spans="1:7" s="140" customFormat="1" x14ac:dyDescent="0.25">
      <c r="A331" s="484"/>
      <c r="B331" s="244"/>
      <c r="C331" s="244"/>
      <c r="D331" s="244"/>
      <c r="E331" s="244"/>
      <c r="F331" s="234"/>
      <c r="G331" s="234"/>
    </row>
    <row r="332" spans="1:7" s="140" customFormat="1" ht="30" x14ac:dyDescent="0.25">
      <c r="A332" s="490" t="s">
        <v>858</v>
      </c>
      <c r="B332" s="273" t="s">
        <v>862</v>
      </c>
      <c r="C332" s="242" t="s">
        <v>859</v>
      </c>
      <c r="D332" s="273" t="s">
        <v>18</v>
      </c>
      <c r="E332" s="273">
        <v>1</v>
      </c>
      <c r="F332" s="286"/>
      <c r="G332" s="274">
        <f>E332*F332</f>
        <v>0</v>
      </c>
    </row>
    <row r="333" spans="1:7" s="140" customFormat="1" ht="15" customHeight="1" x14ac:dyDescent="0.25">
      <c r="A333" s="484"/>
      <c r="B333" s="244"/>
      <c r="C333" s="377" t="s">
        <v>860</v>
      </c>
      <c r="D333" s="244"/>
      <c r="E333" s="244"/>
      <c r="F333" s="234"/>
      <c r="G333" s="234"/>
    </row>
    <row r="334" spans="1:7" s="140" customFormat="1" x14ac:dyDescent="0.25">
      <c r="A334" s="484"/>
      <c r="B334" s="245"/>
      <c r="C334" s="244" t="s">
        <v>863</v>
      </c>
      <c r="D334" s="244"/>
      <c r="E334" s="244"/>
      <c r="F334" s="234"/>
      <c r="G334" s="234"/>
    </row>
    <row r="335" spans="1:7" s="140" customFormat="1" x14ac:dyDescent="0.25">
      <c r="A335" s="484"/>
      <c r="B335" s="244"/>
      <c r="C335" s="244" t="s">
        <v>861</v>
      </c>
      <c r="D335" s="244"/>
      <c r="E335" s="244"/>
      <c r="F335" s="234"/>
      <c r="G335" s="234"/>
    </row>
    <row r="336" spans="1:7" s="138" customFormat="1" x14ac:dyDescent="0.25">
      <c r="A336" s="476"/>
      <c r="B336" s="147"/>
      <c r="C336" s="244"/>
      <c r="D336" s="147"/>
      <c r="E336" s="147"/>
      <c r="F336" s="148"/>
      <c r="G336" s="148"/>
    </row>
    <row r="337" spans="1:7" s="125" customFormat="1" x14ac:dyDescent="0.25">
      <c r="A337" s="476"/>
      <c r="B337" s="147"/>
      <c r="C337" s="244"/>
      <c r="D337" s="147"/>
      <c r="E337" s="147"/>
      <c r="F337" s="148"/>
      <c r="G337" s="148"/>
    </row>
    <row r="338" spans="1:7" s="124" customFormat="1" ht="15" customHeight="1" x14ac:dyDescent="0.25">
      <c r="A338" s="476" t="s">
        <v>575</v>
      </c>
      <c r="B338" s="147"/>
      <c r="C338" s="488" t="s">
        <v>504</v>
      </c>
      <c r="D338" s="147"/>
      <c r="E338" s="147"/>
      <c r="F338" s="148"/>
      <c r="G338" s="148"/>
    </row>
    <row r="339" spans="1:7" s="124" customFormat="1" x14ac:dyDescent="0.25">
      <c r="A339" s="479" t="s">
        <v>576</v>
      </c>
      <c r="B339" s="181" t="s">
        <v>270</v>
      </c>
      <c r="C339" s="252" t="s">
        <v>271</v>
      </c>
      <c r="D339" s="181" t="s">
        <v>18</v>
      </c>
      <c r="E339" s="498">
        <v>3</v>
      </c>
      <c r="F339" s="505"/>
      <c r="G339" s="499">
        <f>E339*F339</f>
        <v>0</v>
      </c>
    </row>
    <row r="340" spans="1:7" s="124" customFormat="1" x14ac:dyDescent="0.25">
      <c r="A340" s="476"/>
      <c r="B340" s="144"/>
      <c r="C340" s="372" t="s">
        <v>272</v>
      </c>
      <c r="D340" s="144"/>
      <c r="E340" s="144"/>
      <c r="F340" s="145"/>
      <c r="G340" s="145"/>
    </row>
    <row r="341" spans="1:7" s="69" customFormat="1" x14ac:dyDescent="0.25">
      <c r="A341" s="484"/>
      <c r="B341" s="244"/>
      <c r="C341" s="147" t="s">
        <v>507</v>
      </c>
      <c r="D341" s="147"/>
      <c r="E341" s="147"/>
      <c r="F341" s="148"/>
      <c r="G341" s="148"/>
    </row>
    <row r="342" spans="1:7" s="124" customFormat="1" ht="15" customHeight="1" x14ac:dyDescent="0.25">
      <c r="A342" s="476"/>
      <c r="B342" s="412"/>
      <c r="C342" s="671" t="s">
        <v>506</v>
      </c>
      <c r="D342" s="671"/>
      <c r="E342" s="671"/>
      <c r="F342" s="671"/>
      <c r="G342" s="671"/>
    </row>
    <row r="343" spans="1:7" s="124" customFormat="1" ht="45.75" customHeight="1" x14ac:dyDescent="0.25">
      <c r="A343" s="476"/>
      <c r="B343" s="147"/>
      <c r="C343" s="628" t="s">
        <v>873</v>
      </c>
      <c r="D343" s="670"/>
      <c r="E343" s="670"/>
      <c r="F343" s="670"/>
      <c r="G343" s="670"/>
    </row>
    <row r="344" spans="1:7" s="124" customFormat="1" x14ac:dyDescent="0.25">
      <c r="A344" s="476"/>
      <c r="B344" s="147"/>
      <c r="C344" s="147"/>
      <c r="D344" s="147"/>
      <c r="E344" s="147"/>
      <c r="F344" s="148"/>
      <c r="G344" s="148"/>
    </row>
    <row r="345" spans="1:7" s="124" customFormat="1" x14ac:dyDescent="0.25">
      <c r="A345" s="479" t="s">
        <v>577</v>
      </c>
      <c r="B345" s="181" t="s">
        <v>273</v>
      </c>
      <c r="C345" s="252" t="s">
        <v>271</v>
      </c>
      <c r="D345" s="181" t="s">
        <v>18</v>
      </c>
      <c r="E345" s="181">
        <v>3</v>
      </c>
      <c r="F345" s="505"/>
      <c r="G345" s="185">
        <f>E345*F345</f>
        <v>0</v>
      </c>
    </row>
    <row r="346" spans="1:7" s="141" customFormat="1" x14ac:dyDescent="0.25">
      <c r="A346" s="476"/>
      <c r="B346" s="147"/>
      <c r="C346" s="147" t="s">
        <v>519</v>
      </c>
      <c r="D346" s="147"/>
      <c r="E346" s="147"/>
      <c r="F346" s="148"/>
      <c r="G346" s="148"/>
    </row>
    <row r="347" spans="1:7" s="124" customFormat="1" x14ac:dyDescent="0.25">
      <c r="A347" s="476"/>
      <c r="B347" s="147"/>
      <c r="C347" s="244" t="s">
        <v>781</v>
      </c>
      <c r="D347" s="147"/>
      <c r="E347" s="147"/>
      <c r="F347" s="148"/>
      <c r="G347" s="148"/>
    </row>
    <row r="348" spans="1:7" s="124" customFormat="1" x14ac:dyDescent="0.25">
      <c r="A348" s="476"/>
      <c r="B348" s="412"/>
      <c r="C348" s="671" t="s">
        <v>505</v>
      </c>
      <c r="D348" s="672"/>
      <c r="E348" s="672"/>
      <c r="F348" s="672"/>
      <c r="G348" s="672"/>
    </row>
    <row r="349" spans="1:7" s="124" customFormat="1" ht="30.75" customHeight="1" x14ac:dyDescent="0.25">
      <c r="A349" s="476"/>
      <c r="B349" s="147"/>
      <c r="C349" s="628" t="s">
        <v>874</v>
      </c>
      <c r="D349" s="670"/>
      <c r="E349" s="670"/>
      <c r="F349" s="670"/>
      <c r="G349" s="670"/>
    </row>
    <row r="350" spans="1:7" s="124" customFormat="1" x14ac:dyDescent="0.25">
      <c r="A350" s="476"/>
      <c r="B350" s="147"/>
      <c r="C350" s="147"/>
      <c r="D350" s="147"/>
      <c r="E350" s="147"/>
      <c r="F350" s="148"/>
      <c r="G350" s="148"/>
    </row>
    <row r="351" spans="1:7" s="124" customFormat="1" x14ac:dyDescent="0.25">
      <c r="A351" s="479" t="s">
        <v>578</v>
      </c>
      <c r="B351" s="181" t="s">
        <v>274</v>
      </c>
      <c r="C351" s="252" t="s">
        <v>271</v>
      </c>
      <c r="D351" s="181" t="s">
        <v>18</v>
      </c>
      <c r="E351" s="181">
        <v>3</v>
      </c>
      <c r="F351" s="505"/>
      <c r="G351" s="185">
        <f>E351*F351</f>
        <v>0</v>
      </c>
    </row>
    <row r="352" spans="1:7" s="124" customFormat="1" x14ac:dyDescent="0.25">
      <c r="A352" s="476"/>
      <c r="B352" s="144"/>
      <c r="C352" s="372" t="s">
        <v>508</v>
      </c>
      <c r="D352" s="144"/>
      <c r="E352" s="144"/>
      <c r="F352" s="145"/>
      <c r="G352" s="145"/>
    </row>
    <row r="353" spans="1:7" s="125" customFormat="1" x14ac:dyDescent="0.25">
      <c r="A353" s="476"/>
      <c r="B353" s="147"/>
      <c r="C353" s="147" t="s">
        <v>520</v>
      </c>
      <c r="D353" s="147"/>
      <c r="E353" s="147"/>
      <c r="F353" s="148"/>
      <c r="G353" s="148"/>
    </row>
    <row r="354" spans="1:7" s="124" customFormat="1" x14ac:dyDescent="0.25">
      <c r="A354" s="476"/>
      <c r="B354" s="147"/>
      <c r="C354" s="147" t="s">
        <v>779</v>
      </c>
      <c r="D354" s="147"/>
      <c r="E354" s="147"/>
      <c r="F354" s="148"/>
      <c r="G354" s="148"/>
    </row>
    <row r="355" spans="1:7" s="124" customFormat="1" x14ac:dyDescent="0.25">
      <c r="A355" s="476"/>
      <c r="B355" s="412"/>
      <c r="C355" s="671" t="s">
        <v>505</v>
      </c>
      <c r="D355" s="672"/>
      <c r="E355" s="672"/>
      <c r="F355" s="672"/>
      <c r="G355" s="672"/>
    </row>
    <row r="356" spans="1:7" s="124" customFormat="1" ht="30.75" customHeight="1" x14ac:dyDescent="0.25">
      <c r="A356" s="476"/>
      <c r="B356" s="147"/>
      <c r="C356" s="628" t="s">
        <v>875</v>
      </c>
      <c r="D356" s="670"/>
      <c r="E356" s="670"/>
      <c r="F356" s="670"/>
      <c r="G356" s="670"/>
    </row>
    <row r="357" spans="1:7" s="124" customFormat="1" x14ac:dyDescent="0.25">
      <c r="A357" s="476"/>
      <c r="B357" s="147"/>
      <c r="C357" s="147"/>
      <c r="D357" s="147"/>
      <c r="E357" s="147"/>
      <c r="F357" s="148"/>
      <c r="G357" s="148"/>
    </row>
    <row r="358" spans="1:7" s="141" customFormat="1" x14ac:dyDescent="0.25">
      <c r="A358" s="479" t="s">
        <v>579</v>
      </c>
      <c r="B358" s="181" t="s">
        <v>509</v>
      </c>
      <c r="C358" s="252" t="s">
        <v>271</v>
      </c>
      <c r="D358" s="181" t="s">
        <v>18</v>
      </c>
      <c r="E358" s="498">
        <v>3</v>
      </c>
      <c r="F358" s="505"/>
      <c r="G358" s="499">
        <f>E358*F358</f>
        <v>0</v>
      </c>
    </row>
    <row r="359" spans="1:7" s="141" customFormat="1" x14ac:dyDescent="0.25">
      <c r="A359" s="476"/>
      <c r="B359" s="147"/>
      <c r="C359" s="147" t="s">
        <v>521</v>
      </c>
      <c r="D359" s="147"/>
      <c r="E359" s="147"/>
      <c r="F359" s="148"/>
      <c r="G359" s="148"/>
    </row>
    <row r="360" spans="1:7" s="141" customFormat="1" x14ac:dyDescent="0.25">
      <c r="A360" s="476"/>
      <c r="B360" s="147"/>
      <c r="C360" s="147" t="s">
        <v>781</v>
      </c>
      <c r="D360" s="147"/>
      <c r="E360" s="147"/>
      <c r="F360" s="148"/>
      <c r="G360" s="148"/>
    </row>
    <row r="361" spans="1:7" s="141" customFormat="1" x14ac:dyDescent="0.25">
      <c r="A361" s="476"/>
      <c r="B361" s="412"/>
      <c r="C361" s="671" t="s">
        <v>505</v>
      </c>
      <c r="D361" s="672"/>
      <c r="E361" s="672"/>
      <c r="F361" s="672"/>
      <c r="G361" s="672"/>
    </row>
    <row r="362" spans="1:7" s="141" customFormat="1" ht="15" customHeight="1" x14ac:dyDescent="0.25">
      <c r="A362" s="476"/>
      <c r="B362" s="147"/>
      <c r="C362" s="628" t="s">
        <v>780</v>
      </c>
      <c r="D362" s="670"/>
      <c r="E362" s="670"/>
      <c r="F362" s="670"/>
      <c r="G362" s="670"/>
    </row>
    <row r="363" spans="1:7" s="124" customFormat="1" x14ac:dyDescent="0.25">
      <c r="A363" s="476"/>
      <c r="B363" s="147"/>
      <c r="C363" s="147"/>
      <c r="D363" s="147"/>
      <c r="E363" s="147"/>
      <c r="F363" s="148"/>
      <c r="G363" s="148"/>
    </row>
    <row r="364" spans="1:7" s="124" customFormat="1" x14ac:dyDescent="0.25">
      <c r="A364" s="479" t="s">
        <v>580</v>
      </c>
      <c r="B364" s="181" t="s">
        <v>510</v>
      </c>
      <c r="C364" s="252" t="s">
        <v>271</v>
      </c>
      <c r="D364" s="181" t="s">
        <v>18</v>
      </c>
      <c r="E364" s="498">
        <v>3</v>
      </c>
      <c r="F364" s="505"/>
      <c r="G364" s="499">
        <f>E364*F364</f>
        <v>0</v>
      </c>
    </row>
    <row r="365" spans="1:7" s="125" customFormat="1" x14ac:dyDescent="0.25">
      <c r="A365" s="476"/>
      <c r="B365" s="147"/>
      <c r="C365" s="147" t="s">
        <v>520</v>
      </c>
      <c r="D365" s="147"/>
      <c r="E365" s="147"/>
      <c r="F365" s="148"/>
      <c r="G365" s="148"/>
    </row>
    <row r="366" spans="1:7" s="124" customFormat="1" x14ac:dyDescent="0.25">
      <c r="A366" s="476"/>
      <c r="B366" s="147"/>
      <c r="C366" s="147" t="s">
        <v>782</v>
      </c>
      <c r="D366" s="147"/>
      <c r="E366" s="147"/>
      <c r="F366" s="148"/>
      <c r="G366" s="148"/>
    </row>
    <row r="367" spans="1:7" s="124" customFormat="1" x14ac:dyDescent="0.25">
      <c r="A367" s="476"/>
      <c r="B367" s="412"/>
      <c r="C367" s="671" t="s">
        <v>505</v>
      </c>
      <c r="D367" s="672"/>
      <c r="E367" s="672"/>
      <c r="F367" s="672"/>
      <c r="G367" s="672"/>
    </row>
    <row r="368" spans="1:7" s="124" customFormat="1" ht="30.75" customHeight="1" x14ac:dyDescent="0.25">
      <c r="A368" s="476"/>
      <c r="B368" s="147"/>
      <c r="C368" s="628" t="s">
        <v>876</v>
      </c>
      <c r="D368" s="670"/>
      <c r="E368" s="670"/>
      <c r="F368" s="670"/>
      <c r="G368" s="670"/>
    </row>
    <row r="369" spans="1:7" s="124" customFormat="1" x14ac:dyDescent="0.25">
      <c r="A369" s="476"/>
      <c r="B369" s="147"/>
      <c r="C369" s="147"/>
      <c r="D369" s="147"/>
      <c r="E369" s="147"/>
      <c r="F369" s="148"/>
      <c r="G369" s="148"/>
    </row>
    <row r="370" spans="1:7" s="125" customFormat="1" x14ac:dyDescent="0.25">
      <c r="A370" s="479" t="s">
        <v>581</v>
      </c>
      <c r="B370" s="181" t="s">
        <v>511</v>
      </c>
      <c r="C370" s="252" t="s">
        <v>271</v>
      </c>
      <c r="D370" s="181" t="s">
        <v>18</v>
      </c>
      <c r="E370" s="181">
        <v>2</v>
      </c>
      <c r="F370" s="505"/>
      <c r="G370" s="185">
        <f>E370*F370</f>
        <v>0</v>
      </c>
    </row>
    <row r="371" spans="1:7" s="125" customFormat="1" ht="14.25" customHeight="1" x14ac:dyDescent="0.25">
      <c r="A371" s="476"/>
      <c r="B371" s="144" t="s">
        <v>783</v>
      </c>
      <c r="C371" s="372" t="s">
        <v>877</v>
      </c>
      <c r="D371" s="144"/>
      <c r="E371" s="144"/>
      <c r="F371" s="145"/>
      <c r="G371" s="145"/>
    </row>
    <row r="372" spans="1:7" s="125" customFormat="1" x14ac:dyDescent="0.25">
      <c r="A372" s="476"/>
      <c r="B372" s="147"/>
      <c r="C372" s="147" t="s">
        <v>882</v>
      </c>
      <c r="D372" s="147"/>
      <c r="E372" s="147"/>
      <c r="F372" s="148"/>
      <c r="G372" s="148"/>
    </row>
    <row r="373" spans="1:7" s="125" customFormat="1" x14ac:dyDescent="0.25">
      <c r="A373" s="476"/>
      <c r="B373" s="412"/>
      <c r="C373" s="671" t="s">
        <v>512</v>
      </c>
      <c r="D373" s="672"/>
      <c r="E373" s="672"/>
      <c r="F373" s="672"/>
      <c r="G373" s="672"/>
    </row>
    <row r="374" spans="1:7" s="125" customFormat="1" ht="46.5" customHeight="1" x14ac:dyDescent="0.25">
      <c r="A374" s="476"/>
      <c r="B374" s="147"/>
      <c r="C374" s="628" t="s">
        <v>878</v>
      </c>
      <c r="D374" s="670"/>
      <c r="E374" s="670"/>
      <c r="F374" s="670"/>
      <c r="G374" s="670"/>
    </row>
    <row r="375" spans="1:7" s="124" customFormat="1" x14ac:dyDescent="0.25">
      <c r="A375" s="476"/>
      <c r="B375" s="147"/>
      <c r="C375" s="147"/>
      <c r="D375" s="147"/>
      <c r="E375" s="147"/>
      <c r="F375" s="148"/>
      <c r="G375" s="148"/>
    </row>
    <row r="376" spans="1:7" s="125" customFormat="1" x14ac:dyDescent="0.25">
      <c r="A376" s="479" t="s">
        <v>582</v>
      </c>
      <c r="B376" s="181" t="s">
        <v>513</v>
      </c>
      <c r="C376" s="252" t="s">
        <v>271</v>
      </c>
      <c r="D376" s="181" t="s">
        <v>18</v>
      </c>
      <c r="E376" s="181">
        <v>3</v>
      </c>
      <c r="F376" s="505"/>
      <c r="G376" s="185">
        <f>E376*F376</f>
        <v>0</v>
      </c>
    </row>
    <row r="377" spans="1:7" s="125" customFormat="1" ht="15" customHeight="1" x14ac:dyDescent="0.25">
      <c r="A377" s="476"/>
      <c r="B377" s="144" t="s">
        <v>784</v>
      </c>
      <c r="C377" s="372" t="s">
        <v>514</v>
      </c>
      <c r="D377" s="144"/>
      <c r="E377" s="144"/>
      <c r="F377" s="145"/>
      <c r="G377" s="145"/>
    </row>
    <row r="378" spans="1:7" s="125" customFormat="1" x14ac:dyDescent="0.25">
      <c r="A378" s="476"/>
      <c r="B378" s="147" t="s">
        <v>785</v>
      </c>
      <c r="C378" s="147" t="s">
        <v>880</v>
      </c>
      <c r="D378" s="147"/>
      <c r="E378" s="147"/>
      <c r="F378" s="148"/>
      <c r="G378" s="148"/>
    </row>
    <row r="379" spans="1:7" s="125" customFormat="1" x14ac:dyDescent="0.25">
      <c r="A379" s="476"/>
      <c r="B379" s="412"/>
      <c r="C379" s="671" t="s">
        <v>505</v>
      </c>
      <c r="D379" s="672"/>
      <c r="E379" s="672"/>
      <c r="F379" s="672"/>
      <c r="G379" s="672"/>
    </row>
    <row r="380" spans="1:7" s="125" customFormat="1" ht="60.75" customHeight="1" x14ac:dyDescent="0.25">
      <c r="A380" s="476"/>
      <c r="B380" s="147"/>
      <c r="C380" s="628" t="s">
        <v>879</v>
      </c>
      <c r="D380" s="670"/>
      <c r="E380" s="670"/>
      <c r="F380" s="670"/>
      <c r="G380" s="670"/>
    </row>
    <row r="381" spans="1:7" s="125" customFormat="1" ht="15" customHeight="1" x14ac:dyDescent="0.25">
      <c r="A381" s="476"/>
      <c r="B381" s="147"/>
      <c r="C381" s="271"/>
      <c r="D381" s="500"/>
      <c r="E381" s="500"/>
      <c r="F381" s="500"/>
      <c r="G381" s="500"/>
    </row>
    <row r="382" spans="1:7" s="125" customFormat="1" x14ac:dyDescent="0.25">
      <c r="A382" s="479" t="s">
        <v>583</v>
      </c>
      <c r="B382" s="181" t="s">
        <v>515</v>
      </c>
      <c r="C382" s="252" t="s">
        <v>271</v>
      </c>
      <c r="D382" s="181" t="s">
        <v>18</v>
      </c>
      <c r="E382" s="181">
        <v>2</v>
      </c>
      <c r="F382" s="505"/>
      <c r="G382" s="185">
        <f>E382*F382</f>
        <v>0</v>
      </c>
    </row>
    <row r="383" spans="1:7" s="125" customFormat="1" ht="15" customHeight="1" x14ac:dyDescent="0.25">
      <c r="A383" s="476"/>
      <c r="B383" s="144" t="s">
        <v>786</v>
      </c>
      <c r="C383" s="372" t="s">
        <v>516</v>
      </c>
      <c r="D383" s="144"/>
      <c r="E383" s="144"/>
      <c r="F383" s="145"/>
      <c r="G383" s="145"/>
    </row>
    <row r="384" spans="1:7" s="125" customFormat="1" x14ac:dyDescent="0.25">
      <c r="A384" s="476"/>
      <c r="B384" s="147"/>
      <c r="C384" s="147" t="s">
        <v>787</v>
      </c>
      <c r="D384" s="147"/>
      <c r="E384" s="147"/>
      <c r="F384" s="148"/>
      <c r="G384" s="148"/>
    </row>
    <row r="385" spans="1:7" s="125" customFormat="1" x14ac:dyDescent="0.25">
      <c r="A385" s="476"/>
      <c r="B385" s="412"/>
      <c r="C385" s="671" t="s">
        <v>512</v>
      </c>
      <c r="D385" s="672"/>
      <c r="E385" s="672"/>
      <c r="F385" s="672"/>
      <c r="G385" s="672"/>
    </row>
    <row r="386" spans="1:7" s="125" customFormat="1" ht="46.5" customHeight="1" x14ac:dyDescent="0.25">
      <c r="A386" s="476"/>
      <c r="B386" s="147"/>
      <c r="C386" s="628" t="s">
        <v>788</v>
      </c>
      <c r="D386" s="670"/>
      <c r="E386" s="670"/>
      <c r="F386" s="670"/>
      <c r="G386" s="670"/>
    </row>
    <row r="387" spans="1:7" s="125" customFormat="1" ht="15" customHeight="1" x14ac:dyDescent="0.25">
      <c r="A387" s="476"/>
      <c r="B387" s="147"/>
      <c r="C387" s="271"/>
      <c r="D387" s="500"/>
      <c r="E387" s="500"/>
      <c r="F387" s="500"/>
      <c r="G387" s="500"/>
    </row>
    <row r="388" spans="1:7" s="125" customFormat="1" x14ac:dyDescent="0.25">
      <c r="A388" s="479" t="s">
        <v>584</v>
      </c>
      <c r="B388" s="181" t="s">
        <v>517</v>
      </c>
      <c r="C388" s="252" t="s">
        <v>271</v>
      </c>
      <c r="D388" s="181" t="s">
        <v>18</v>
      </c>
      <c r="E388" s="181">
        <v>2</v>
      </c>
      <c r="F388" s="505"/>
      <c r="G388" s="185">
        <f>E388*F388</f>
        <v>0</v>
      </c>
    </row>
    <row r="389" spans="1:7" s="125" customFormat="1" ht="15" customHeight="1" x14ac:dyDescent="0.25">
      <c r="A389" s="476"/>
      <c r="B389" s="144" t="s">
        <v>790</v>
      </c>
      <c r="C389" s="372" t="s">
        <v>518</v>
      </c>
      <c r="D389" s="144"/>
      <c r="E389" s="144"/>
      <c r="F389" s="145"/>
      <c r="G389" s="145"/>
    </row>
    <row r="390" spans="1:7" s="125" customFormat="1" x14ac:dyDescent="0.25">
      <c r="A390" s="476"/>
      <c r="B390" s="147"/>
      <c r="C390" s="147" t="s">
        <v>789</v>
      </c>
      <c r="D390" s="147"/>
      <c r="E390" s="147"/>
      <c r="F390" s="148"/>
      <c r="G390" s="148"/>
    </row>
    <row r="391" spans="1:7" s="125" customFormat="1" x14ac:dyDescent="0.25">
      <c r="A391" s="476"/>
      <c r="B391" s="412"/>
      <c r="C391" s="671" t="s">
        <v>512</v>
      </c>
      <c r="D391" s="672"/>
      <c r="E391" s="672"/>
      <c r="F391" s="672"/>
      <c r="G391" s="672"/>
    </row>
    <row r="392" spans="1:7" s="125" customFormat="1" ht="46.5" customHeight="1" x14ac:dyDescent="0.25">
      <c r="A392" s="476"/>
      <c r="B392" s="147"/>
      <c r="C392" s="628" t="s">
        <v>881</v>
      </c>
      <c r="D392" s="670"/>
      <c r="E392" s="670"/>
      <c r="F392" s="670"/>
      <c r="G392" s="670"/>
    </row>
    <row r="393" spans="1:7" x14ac:dyDescent="0.25">
      <c r="A393" s="476"/>
      <c r="B393" s="147"/>
      <c r="C393" s="147"/>
      <c r="D393" s="147"/>
      <c r="E393" s="147"/>
      <c r="F393" s="148"/>
      <c r="G393" s="148"/>
    </row>
    <row r="394" spans="1:7" x14ac:dyDescent="0.25">
      <c r="A394" s="476"/>
      <c r="B394" s="147"/>
      <c r="C394" s="488" t="s">
        <v>388</v>
      </c>
      <c r="D394" s="147"/>
      <c r="E394" s="147"/>
      <c r="F394" s="148"/>
      <c r="G394" s="148"/>
    </row>
    <row r="395" spans="1:7" s="141" customFormat="1" ht="16.5" customHeight="1" x14ac:dyDescent="0.25">
      <c r="A395" s="479" t="s">
        <v>410</v>
      </c>
      <c r="B395" s="202" t="s">
        <v>747</v>
      </c>
      <c r="C395" s="251" t="s">
        <v>806</v>
      </c>
      <c r="D395" s="202" t="s">
        <v>18</v>
      </c>
      <c r="E395" s="273">
        <v>1</v>
      </c>
      <c r="F395" s="286"/>
      <c r="G395" s="274">
        <f>E395*F395</f>
        <v>0</v>
      </c>
    </row>
    <row r="396" spans="1:7" s="141" customFormat="1" x14ac:dyDescent="0.25">
      <c r="A396" s="476"/>
      <c r="B396" s="147"/>
      <c r="C396" s="147" t="s">
        <v>359</v>
      </c>
      <c r="D396" s="147"/>
      <c r="E396" s="147"/>
      <c r="F396" s="148"/>
      <c r="G396" s="148"/>
    </row>
    <row r="397" spans="1:7" s="141" customFormat="1" x14ac:dyDescent="0.25">
      <c r="A397" s="476"/>
      <c r="B397" s="147"/>
      <c r="C397" s="147" t="s">
        <v>389</v>
      </c>
      <c r="D397" s="147"/>
      <c r="E397" s="147"/>
      <c r="F397" s="148"/>
      <c r="G397" s="148"/>
    </row>
    <row r="398" spans="1:7" s="141" customFormat="1" x14ac:dyDescent="0.25">
      <c r="A398" s="476"/>
      <c r="B398" s="147"/>
      <c r="C398" s="147" t="s">
        <v>523</v>
      </c>
      <c r="D398" s="147"/>
      <c r="E398" s="147"/>
      <c r="F398" s="148"/>
      <c r="G398" s="148"/>
    </row>
    <row r="399" spans="1:7" s="141" customFormat="1" x14ac:dyDescent="0.25">
      <c r="A399" s="476"/>
      <c r="B399" s="147"/>
      <c r="C399" s="147" t="s">
        <v>864</v>
      </c>
      <c r="D399" s="147"/>
      <c r="E399" s="147"/>
      <c r="F399" s="148"/>
      <c r="G399" s="148"/>
    </row>
    <row r="400" spans="1:7" x14ac:dyDescent="0.25">
      <c r="A400" s="476"/>
      <c r="B400" s="147"/>
      <c r="C400" s="147"/>
      <c r="D400" s="147"/>
      <c r="E400" s="147"/>
      <c r="F400" s="148"/>
      <c r="G400" s="148"/>
    </row>
    <row r="401" spans="1:7" x14ac:dyDescent="0.25">
      <c r="A401" s="493" t="s">
        <v>31</v>
      </c>
      <c r="B401" s="147"/>
      <c r="C401" s="488" t="s">
        <v>306</v>
      </c>
      <c r="D401" s="147"/>
      <c r="E401" s="147"/>
      <c r="F401" s="148"/>
      <c r="G401" s="148"/>
    </row>
    <row r="402" spans="1:7" ht="106.5" customHeight="1" x14ac:dyDescent="0.25">
      <c r="A402" s="478"/>
      <c r="B402" s="501"/>
      <c r="C402" s="625" t="s">
        <v>435</v>
      </c>
      <c r="D402" s="674"/>
      <c r="E402" s="674"/>
      <c r="F402" s="674"/>
      <c r="G402" s="674"/>
    </row>
    <row r="403" spans="1:7" x14ac:dyDescent="0.25">
      <c r="A403" s="478"/>
      <c r="B403" s="501"/>
      <c r="C403" s="487"/>
      <c r="D403" s="501"/>
      <c r="E403" s="501"/>
      <c r="F403" s="502"/>
      <c r="G403" s="502"/>
    </row>
    <row r="404" spans="1:7" s="141" customFormat="1" x14ac:dyDescent="0.25">
      <c r="A404" s="479" t="s">
        <v>264</v>
      </c>
      <c r="B404" s="202" t="s">
        <v>101</v>
      </c>
      <c r="C404" s="202" t="s">
        <v>392</v>
      </c>
      <c r="D404" s="202" t="s">
        <v>18</v>
      </c>
      <c r="E404" s="202">
        <v>2</v>
      </c>
      <c r="F404" s="287"/>
      <c r="G404" s="207">
        <f>E404*F404</f>
        <v>0</v>
      </c>
    </row>
    <row r="405" spans="1:7" x14ac:dyDescent="0.25">
      <c r="A405" s="480"/>
      <c r="B405" s="237"/>
      <c r="C405" s="237" t="s">
        <v>807</v>
      </c>
      <c r="D405" s="237"/>
      <c r="E405" s="237"/>
      <c r="F405" s="240"/>
      <c r="G405" s="240"/>
    </row>
    <row r="406" spans="1:7" x14ac:dyDescent="0.25">
      <c r="A406" s="476"/>
      <c r="B406" s="204" t="s">
        <v>50</v>
      </c>
      <c r="C406" s="147" t="s">
        <v>119</v>
      </c>
      <c r="D406" s="147"/>
      <c r="E406" s="147"/>
      <c r="F406" s="148"/>
      <c r="G406" s="148"/>
    </row>
    <row r="407" spans="1:7" x14ac:dyDescent="0.25">
      <c r="A407" s="476"/>
      <c r="B407" s="481" t="s">
        <v>50</v>
      </c>
      <c r="C407" s="642" t="s">
        <v>598</v>
      </c>
      <c r="D407" s="616"/>
      <c r="E407" s="616"/>
      <c r="F407" s="616"/>
      <c r="G407" s="616"/>
    </row>
    <row r="408" spans="1:7" x14ac:dyDescent="0.25">
      <c r="A408" s="476"/>
      <c r="B408" s="204" t="s">
        <v>50</v>
      </c>
      <c r="C408" s="147" t="s">
        <v>599</v>
      </c>
      <c r="D408" s="147"/>
      <c r="E408" s="147"/>
      <c r="F408" s="148"/>
      <c r="G408" s="148"/>
    </row>
    <row r="409" spans="1:7" x14ac:dyDescent="0.25">
      <c r="A409" s="476"/>
      <c r="B409" s="204"/>
      <c r="C409" s="147" t="s">
        <v>391</v>
      </c>
      <c r="D409" s="147"/>
      <c r="E409" s="147"/>
      <c r="F409" s="148"/>
      <c r="G409" s="148"/>
    </row>
    <row r="410" spans="1:7" x14ac:dyDescent="0.25">
      <c r="A410" s="476"/>
      <c r="B410" s="204"/>
      <c r="C410" s="147" t="s">
        <v>51</v>
      </c>
      <c r="D410" s="147"/>
      <c r="E410" s="147"/>
      <c r="F410" s="148"/>
      <c r="G410" s="148"/>
    </row>
    <row r="411" spans="1:7" x14ac:dyDescent="0.25">
      <c r="A411" s="476"/>
      <c r="B411" s="204"/>
      <c r="C411" s="147" t="s">
        <v>390</v>
      </c>
      <c r="D411" s="147"/>
      <c r="E411" s="147"/>
      <c r="F411" s="148"/>
      <c r="G411" s="148"/>
    </row>
    <row r="412" spans="1:7" s="130" customFormat="1" x14ac:dyDescent="0.25">
      <c r="A412" s="476"/>
      <c r="B412" s="204"/>
      <c r="C412" s="147"/>
      <c r="D412" s="147"/>
      <c r="E412" s="147"/>
      <c r="F412" s="148"/>
      <c r="G412" s="148"/>
    </row>
    <row r="413" spans="1:7" s="141" customFormat="1" x14ac:dyDescent="0.25">
      <c r="A413" s="479" t="s">
        <v>295</v>
      </c>
      <c r="B413" s="202" t="s">
        <v>102</v>
      </c>
      <c r="C413" s="202" t="s">
        <v>394</v>
      </c>
      <c r="D413" s="202" t="s">
        <v>18</v>
      </c>
      <c r="E413" s="202">
        <v>1</v>
      </c>
      <c r="F413" s="287"/>
      <c r="G413" s="207">
        <f>E413*F413</f>
        <v>0</v>
      </c>
    </row>
    <row r="414" spans="1:7" s="141" customFormat="1" x14ac:dyDescent="0.25">
      <c r="A414" s="480"/>
      <c r="B414" s="237"/>
      <c r="C414" s="237" t="s">
        <v>602</v>
      </c>
      <c r="D414" s="237"/>
      <c r="E414" s="237"/>
      <c r="F414" s="240"/>
      <c r="G414" s="240"/>
    </row>
    <row r="415" spans="1:7" s="141" customFormat="1" x14ac:dyDescent="0.25">
      <c r="A415" s="476"/>
      <c r="B415" s="204" t="s">
        <v>50</v>
      </c>
      <c r="C415" s="147" t="s">
        <v>604</v>
      </c>
      <c r="D415" s="147"/>
      <c r="E415" s="147"/>
      <c r="F415" s="148"/>
      <c r="G415" s="148"/>
    </row>
    <row r="416" spans="1:7" s="141" customFormat="1" x14ac:dyDescent="0.25">
      <c r="A416" s="476"/>
      <c r="B416" s="481" t="s">
        <v>50</v>
      </c>
      <c r="C416" s="642" t="s">
        <v>600</v>
      </c>
      <c r="D416" s="616"/>
      <c r="E416" s="616"/>
      <c r="F416" s="616"/>
      <c r="G416" s="616"/>
    </row>
    <row r="417" spans="1:7" s="141" customFormat="1" x14ac:dyDescent="0.25">
      <c r="A417" s="476"/>
      <c r="B417" s="204" t="s">
        <v>50</v>
      </c>
      <c r="C417" s="147" t="s">
        <v>601</v>
      </c>
      <c r="D417" s="147"/>
      <c r="E417" s="147"/>
      <c r="F417" s="148"/>
      <c r="G417" s="148"/>
    </row>
    <row r="418" spans="1:7" s="130" customFormat="1" x14ac:dyDescent="0.25">
      <c r="A418" s="476"/>
      <c r="B418" s="204"/>
      <c r="C418" s="147" t="s">
        <v>446</v>
      </c>
      <c r="D418" s="147"/>
      <c r="E418" s="147"/>
      <c r="F418" s="148"/>
      <c r="G418" s="148"/>
    </row>
    <row r="419" spans="1:7" s="130" customFormat="1" x14ac:dyDescent="0.25">
      <c r="A419" s="476"/>
      <c r="B419" s="204"/>
      <c r="C419" s="147" t="s">
        <v>603</v>
      </c>
      <c r="D419" s="147"/>
      <c r="E419" s="147"/>
      <c r="F419" s="148"/>
      <c r="G419" s="148"/>
    </row>
    <row r="420" spans="1:7" s="130" customFormat="1" x14ac:dyDescent="0.25">
      <c r="A420" s="476"/>
      <c r="B420" s="204"/>
      <c r="C420" s="147" t="s">
        <v>390</v>
      </c>
      <c r="D420" s="147"/>
      <c r="E420" s="147"/>
      <c r="F420" s="148"/>
      <c r="G420" s="148"/>
    </row>
    <row r="421" spans="1:7" x14ac:dyDescent="0.25">
      <c r="A421" s="476"/>
      <c r="B421" s="204"/>
      <c r="C421" s="147"/>
      <c r="D421" s="147"/>
      <c r="E421" s="147"/>
      <c r="F421" s="148"/>
      <c r="G421" s="148"/>
    </row>
    <row r="422" spans="1:7" s="141" customFormat="1" x14ac:dyDescent="0.25">
      <c r="A422" s="479" t="s">
        <v>265</v>
      </c>
      <c r="B422" s="202" t="s">
        <v>605</v>
      </c>
      <c r="C422" s="202" t="s">
        <v>393</v>
      </c>
      <c r="D422" s="273" t="s">
        <v>18</v>
      </c>
      <c r="E422" s="273">
        <v>1</v>
      </c>
      <c r="F422" s="286"/>
      <c r="G422" s="274">
        <f>E422*F422</f>
        <v>0</v>
      </c>
    </row>
    <row r="423" spans="1:7" s="141" customFormat="1" x14ac:dyDescent="0.25">
      <c r="A423" s="480"/>
      <c r="B423" s="237"/>
      <c r="C423" s="237" t="s">
        <v>865</v>
      </c>
      <c r="D423" s="237"/>
      <c r="E423" s="237"/>
      <c r="F423" s="240"/>
      <c r="G423" s="240"/>
    </row>
    <row r="424" spans="1:7" s="141" customFormat="1" x14ac:dyDescent="0.25">
      <c r="A424" s="476"/>
      <c r="B424" s="204" t="s">
        <v>50</v>
      </c>
      <c r="C424" s="147" t="s">
        <v>119</v>
      </c>
      <c r="D424" s="147"/>
      <c r="E424" s="147"/>
      <c r="F424" s="148"/>
      <c r="G424" s="148"/>
    </row>
    <row r="425" spans="1:7" s="141" customFormat="1" x14ac:dyDescent="0.25">
      <c r="A425" s="476"/>
      <c r="B425" s="481" t="s">
        <v>50</v>
      </c>
      <c r="C425" s="642" t="s">
        <v>868</v>
      </c>
      <c r="D425" s="616"/>
      <c r="E425" s="616"/>
      <c r="F425" s="616"/>
      <c r="G425" s="616"/>
    </row>
    <row r="426" spans="1:7" s="142" customFormat="1" x14ac:dyDescent="0.25">
      <c r="A426" s="476"/>
      <c r="B426" s="481" t="s">
        <v>50</v>
      </c>
      <c r="C426" s="642" t="s">
        <v>869</v>
      </c>
      <c r="D426" s="616"/>
      <c r="E426" s="616"/>
      <c r="F426" s="616"/>
      <c r="G426" s="616"/>
    </row>
    <row r="427" spans="1:7" s="141" customFormat="1" x14ac:dyDescent="0.25">
      <c r="A427" s="476"/>
      <c r="B427" s="481" t="s">
        <v>50</v>
      </c>
      <c r="C427" s="642" t="s">
        <v>870</v>
      </c>
      <c r="D427" s="616"/>
      <c r="E427" s="616"/>
      <c r="F427" s="616"/>
      <c r="G427" s="616"/>
    </row>
    <row r="428" spans="1:7" s="141" customFormat="1" x14ac:dyDescent="0.25">
      <c r="A428" s="476"/>
      <c r="B428" s="204" t="s">
        <v>50</v>
      </c>
      <c r="C428" s="147" t="s">
        <v>606</v>
      </c>
      <c r="D428" s="147"/>
      <c r="E428" s="147"/>
      <c r="F428" s="148"/>
      <c r="G428" s="148"/>
    </row>
    <row r="429" spans="1:7" s="141" customFormat="1" x14ac:dyDescent="0.25">
      <c r="A429" s="476"/>
      <c r="B429" s="204"/>
      <c r="C429" s="147" t="s">
        <v>866</v>
      </c>
      <c r="D429" s="147"/>
      <c r="E429" s="147"/>
      <c r="F429" s="148"/>
      <c r="G429" s="148"/>
    </row>
    <row r="430" spans="1:7" s="141" customFormat="1" x14ac:dyDescent="0.25">
      <c r="A430" s="476"/>
      <c r="B430" s="204"/>
      <c r="C430" s="147" t="s">
        <v>51</v>
      </c>
      <c r="D430" s="147"/>
      <c r="E430" s="147"/>
      <c r="F430" s="148"/>
      <c r="G430" s="148"/>
    </row>
    <row r="431" spans="1:7" s="141" customFormat="1" x14ac:dyDescent="0.25">
      <c r="A431" s="476"/>
      <c r="B431" s="204"/>
      <c r="C431" s="147" t="s">
        <v>867</v>
      </c>
      <c r="D431" s="147"/>
      <c r="E431" s="147"/>
      <c r="F431" s="148"/>
      <c r="G431" s="148"/>
    </row>
    <row r="432" spans="1:7" s="141" customFormat="1" x14ac:dyDescent="0.25">
      <c r="A432" s="476"/>
      <c r="B432" s="481" t="s">
        <v>50</v>
      </c>
      <c r="C432" s="642" t="s">
        <v>607</v>
      </c>
      <c r="D432" s="616"/>
      <c r="E432" s="616"/>
      <c r="F432" s="616"/>
      <c r="G432" s="616"/>
    </row>
    <row r="433" spans="1:7" s="141" customFormat="1" x14ac:dyDescent="0.25">
      <c r="A433" s="480"/>
      <c r="B433" s="238"/>
      <c r="C433" s="237"/>
      <c r="D433" s="237" t="s">
        <v>18</v>
      </c>
      <c r="E433" s="277">
        <v>6</v>
      </c>
      <c r="F433" s="288"/>
      <c r="G433" s="278">
        <f>E433*F433</f>
        <v>0</v>
      </c>
    </row>
    <row r="434" spans="1:7" s="119" customFormat="1" x14ac:dyDescent="0.25">
      <c r="A434" s="476"/>
      <c r="B434" s="204"/>
      <c r="C434" s="147"/>
      <c r="D434" s="147"/>
      <c r="E434" s="147"/>
      <c r="F434" s="148"/>
      <c r="G434" s="148"/>
    </row>
    <row r="435" spans="1:7" s="141" customFormat="1" x14ac:dyDescent="0.25">
      <c r="A435" s="479" t="s">
        <v>445</v>
      </c>
      <c r="B435" s="202" t="s">
        <v>396</v>
      </c>
      <c r="C435" s="202" t="s">
        <v>392</v>
      </c>
      <c r="D435" s="202" t="s">
        <v>18</v>
      </c>
      <c r="E435" s="202">
        <v>1</v>
      </c>
      <c r="F435" s="287"/>
      <c r="G435" s="207">
        <f>E435*F435</f>
        <v>0</v>
      </c>
    </row>
    <row r="436" spans="1:7" s="141" customFormat="1" x14ac:dyDescent="0.25">
      <c r="A436" s="480"/>
      <c r="B436" s="237"/>
      <c r="C436" s="237" t="s">
        <v>608</v>
      </c>
      <c r="D436" s="237"/>
      <c r="E436" s="237"/>
      <c r="F436" s="240"/>
      <c r="G436" s="240"/>
    </row>
    <row r="437" spans="1:7" s="141" customFormat="1" x14ac:dyDescent="0.25">
      <c r="A437" s="476"/>
      <c r="B437" s="204" t="s">
        <v>50</v>
      </c>
      <c r="C437" s="147" t="s">
        <v>612</v>
      </c>
      <c r="D437" s="147"/>
      <c r="E437" s="147"/>
      <c r="F437" s="148"/>
      <c r="G437" s="148"/>
    </row>
    <row r="438" spans="1:7" s="141" customFormat="1" x14ac:dyDescent="0.25">
      <c r="A438" s="476"/>
      <c r="B438" s="481" t="s">
        <v>50</v>
      </c>
      <c r="C438" s="642" t="s">
        <v>609</v>
      </c>
      <c r="D438" s="616"/>
      <c r="E438" s="616"/>
      <c r="F438" s="616"/>
      <c r="G438" s="616"/>
    </row>
    <row r="439" spans="1:7" s="141" customFormat="1" x14ac:dyDescent="0.25">
      <c r="A439" s="476"/>
      <c r="B439" s="204" t="s">
        <v>50</v>
      </c>
      <c r="C439" s="147" t="s">
        <v>610</v>
      </c>
      <c r="D439" s="147"/>
      <c r="E439" s="147"/>
      <c r="F439" s="148"/>
      <c r="G439" s="148"/>
    </row>
    <row r="440" spans="1:7" s="141" customFormat="1" x14ac:dyDescent="0.25">
      <c r="A440" s="476"/>
      <c r="B440" s="204"/>
      <c r="C440" s="147" t="s">
        <v>611</v>
      </c>
      <c r="D440" s="147"/>
      <c r="E440" s="147"/>
      <c r="F440" s="148"/>
      <c r="G440" s="148"/>
    </row>
    <row r="441" spans="1:7" s="141" customFormat="1" x14ac:dyDescent="0.25">
      <c r="A441" s="476"/>
      <c r="B441" s="204"/>
      <c r="C441" s="147" t="s">
        <v>613</v>
      </c>
      <c r="D441" s="147"/>
      <c r="E441" s="147"/>
      <c r="F441" s="148"/>
      <c r="G441" s="148"/>
    </row>
    <row r="442" spans="1:7" s="141" customFormat="1" x14ac:dyDescent="0.25">
      <c r="A442" s="476"/>
      <c r="B442" s="204"/>
      <c r="C442" s="147" t="s">
        <v>395</v>
      </c>
      <c r="D442" s="147"/>
      <c r="E442" s="147"/>
      <c r="F442" s="148"/>
      <c r="G442" s="148"/>
    </row>
    <row r="443" spans="1:7" x14ac:dyDescent="0.25">
      <c r="A443" s="476"/>
      <c r="B443" s="204"/>
      <c r="C443" s="147"/>
      <c r="D443" s="147"/>
      <c r="E443" s="147"/>
      <c r="F443" s="148"/>
      <c r="G443" s="148"/>
    </row>
    <row r="444" spans="1:7" x14ac:dyDescent="0.25">
      <c r="A444" s="476" t="s">
        <v>44</v>
      </c>
      <c r="B444" s="204"/>
      <c r="C444" s="477" t="s">
        <v>347</v>
      </c>
      <c r="D444" s="147"/>
      <c r="E444" s="147"/>
      <c r="F444" s="148"/>
      <c r="G444" s="148"/>
    </row>
    <row r="445" spans="1:7" s="141" customFormat="1" x14ac:dyDescent="0.25">
      <c r="A445" s="479" t="s">
        <v>412</v>
      </c>
      <c r="B445" s="202" t="s">
        <v>346</v>
      </c>
      <c r="C445" s="202" t="s">
        <v>348</v>
      </c>
      <c r="D445" s="202" t="s">
        <v>18</v>
      </c>
      <c r="E445" s="202">
        <v>1</v>
      </c>
      <c r="F445" s="287"/>
      <c r="G445" s="207">
        <f>E445*F445</f>
        <v>0</v>
      </c>
    </row>
    <row r="446" spans="1:7" s="141" customFormat="1" x14ac:dyDescent="0.25">
      <c r="A446" s="476"/>
      <c r="B446" s="147"/>
      <c r="C446" s="147" t="s">
        <v>525</v>
      </c>
      <c r="D446" s="147"/>
      <c r="E446" s="147"/>
      <c r="F446" s="148"/>
      <c r="G446" s="148"/>
    </row>
    <row r="447" spans="1:7" s="141" customFormat="1" x14ac:dyDescent="0.25">
      <c r="A447" s="476"/>
      <c r="B447" s="204" t="s">
        <v>50</v>
      </c>
      <c r="C447" s="147" t="s">
        <v>424</v>
      </c>
      <c r="D447" s="147"/>
      <c r="E447" s="147"/>
      <c r="F447" s="148"/>
      <c r="G447" s="148"/>
    </row>
    <row r="448" spans="1:7" x14ac:dyDescent="0.25">
      <c r="A448" s="476"/>
      <c r="B448" s="204"/>
      <c r="C448" s="147"/>
      <c r="D448" s="147"/>
      <c r="E448" s="147"/>
      <c r="F448" s="148"/>
      <c r="G448" s="148"/>
    </row>
    <row r="449" spans="1:7" x14ac:dyDescent="0.25">
      <c r="A449" s="476" t="s">
        <v>41</v>
      </c>
      <c r="B449" s="204"/>
      <c r="C449" s="477" t="s">
        <v>349</v>
      </c>
      <c r="D449" s="147"/>
      <c r="E449" s="147"/>
      <c r="F449" s="148"/>
      <c r="G449" s="148"/>
    </row>
    <row r="450" spans="1:7" ht="46.5" customHeight="1" x14ac:dyDescent="0.25">
      <c r="A450" s="476"/>
      <c r="B450" s="147"/>
      <c r="C450" s="628" t="s">
        <v>614</v>
      </c>
      <c r="D450" s="670"/>
      <c r="E450" s="670"/>
      <c r="F450" s="670"/>
      <c r="G450" s="670"/>
    </row>
    <row r="451" spans="1:7" x14ac:dyDescent="0.25">
      <c r="A451" s="476"/>
      <c r="B451" s="204"/>
      <c r="C451" s="147"/>
      <c r="D451" s="147"/>
      <c r="E451" s="147"/>
      <c r="F451" s="148"/>
      <c r="G451" s="148"/>
    </row>
    <row r="452" spans="1:7" x14ac:dyDescent="0.25">
      <c r="A452" s="479" t="s">
        <v>413</v>
      </c>
      <c r="B452" s="354"/>
      <c r="C452" s="202" t="s">
        <v>350</v>
      </c>
      <c r="D452" s="202" t="s">
        <v>18</v>
      </c>
      <c r="E452" s="202">
        <v>5</v>
      </c>
      <c r="F452" s="287"/>
      <c r="G452" s="207">
        <f>E452*F452</f>
        <v>0</v>
      </c>
    </row>
    <row r="453" spans="1:7" x14ac:dyDescent="0.25">
      <c r="A453" s="476"/>
      <c r="B453" s="204"/>
      <c r="C453" s="147" t="s">
        <v>352</v>
      </c>
      <c r="D453" s="237"/>
      <c r="E453" s="237"/>
      <c r="F453" s="240"/>
      <c r="G453" s="240"/>
    </row>
    <row r="454" spans="1:7" x14ac:dyDescent="0.25">
      <c r="A454" s="476"/>
      <c r="B454" s="204"/>
      <c r="C454" s="147" t="s">
        <v>227</v>
      </c>
      <c r="D454" s="147"/>
      <c r="E454" s="147"/>
      <c r="F454" s="148"/>
      <c r="G454" s="148"/>
    </row>
    <row r="455" spans="1:7" x14ac:dyDescent="0.25">
      <c r="A455" s="476"/>
      <c r="B455" s="204"/>
      <c r="C455" s="147" t="s">
        <v>351</v>
      </c>
      <c r="D455" s="147"/>
      <c r="E455" s="147"/>
      <c r="F455" s="148"/>
      <c r="G455" s="148"/>
    </row>
    <row r="456" spans="1:7" x14ac:dyDescent="0.25">
      <c r="A456" s="476"/>
      <c r="B456" s="204"/>
      <c r="C456" s="147"/>
      <c r="D456" s="147"/>
      <c r="E456" s="147"/>
      <c r="F456" s="148"/>
      <c r="G456" s="148"/>
    </row>
    <row r="457" spans="1:7" ht="30" x14ac:dyDescent="0.25">
      <c r="A457" s="479" t="s">
        <v>414</v>
      </c>
      <c r="B457" s="354"/>
      <c r="C457" s="251" t="s">
        <v>353</v>
      </c>
      <c r="D457" s="202" t="s">
        <v>42</v>
      </c>
      <c r="E457" s="202">
        <v>52</v>
      </c>
      <c r="F457" s="287"/>
      <c r="G457" s="207">
        <f>E457*F457</f>
        <v>0</v>
      </c>
    </row>
    <row r="458" spans="1:7" x14ac:dyDescent="0.25">
      <c r="A458" s="480"/>
      <c r="B458" s="238"/>
      <c r="C458" s="237" t="s">
        <v>227</v>
      </c>
      <c r="D458" s="237"/>
      <c r="E458" s="237"/>
      <c r="F458" s="240"/>
      <c r="G458" s="240"/>
    </row>
    <row r="459" spans="1:7" s="130" customFormat="1" x14ac:dyDescent="0.25">
      <c r="A459" s="480"/>
      <c r="B459" s="238"/>
      <c r="C459" s="237"/>
      <c r="D459" s="237"/>
      <c r="E459" s="237"/>
      <c r="F459" s="240"/>
      <c r="G459" s="240"/>
    </row>
    <row r="460" spans="1:7" s="141" customFormat="1" x14ac:dyDescent="0.25">
      <c r="A460" s="479" t="s">
        <v>413</v>
      </c>
      <c r="B460" s="354"/>
      <c r="C460" s="202" t="s">
        <v>350</v>
      </c>
      <c r="D460" s="202" t="s">
        <v>18</v>
      </c>
      <c r="E460" s="202">
        <v>1</v>
      </c>
      <c r="F460" s="287"/>
      <c r="G460" s="207">
        <f>E460*F460</f>
        <v>0</v>
      </c>
    </row>
    <row r="461" spans="1:7" s="141" customFormat="1" x14ac:dyDescent="0.25">
      <c r="A461" s="476"/>
      <c r="B461" s="204"/>
      <c r="C461" s="147" t="s">
        <v>615</v>
      </c>
      <c r="D461" s="237"/>
      <c r="E461" s="237"/>
      <c r="F461" s="240"/>
      <c r="G461" s="240"/>
    </row>
    <row r="462" spans="1:7" s="141" customFormat="1" x14ac:dyDescent="0.25">
      <c r="A462" s="476"/>
      <c r="B462" s="204"/>
      <c r="C462" s="147" t="s">
        <v>233</v>
      </c>
      <c r="D462" s="147"/>
      <c r="E462" s="147"/>
      <c r="F462" s="148"/>
      <c r="G462" s="148"/>
    </row>
    <row r="463" spans="1:7" s="141" customFormat="1" x14ac:dyDescent="0.25">
      <c r="A463" s="476"/>
      <c r="B463" s="204"/>
      <c r="C463" s="147" t="s">
        <v>616</v>
      </c>
      <c r="D463" s="147"/>
      <c r="E463" s="147"/>
      <c r="F463" s="148"/>
      <c r="G463" s="148"/>
    </row>
    <row r="464" spans="1:7" x14ac:dyDescent="0.25">
      <c r="A464" s="476"/>
      <c r="B464" s="204"/>
      <c r="C464" s="147"/>
      <c r="D464" s="147"/>
      <c r="E464" s="147"/>
      <c r="F464" s="148"/>
      <c r="G464" s="148"/>
    </row>
    <row r="465" spans="1:7" ht="30" customHeight="1" x14ac:dyDescent="0.25">
      <c r="A465" s="342" t="s">
        <v>176</v>
      </c>
      <c r="B465" s="343"/>
      <c r="C465" s="638" t="s">
        <v>415</v>
      </c>
      <c r="D465" s="638"/>
      <c r="E465" s="638"/>
      <c r="F465" s="638"/>
      <c r="G465" s="506">
        <f>SUM(G4:G464)*0.08</f>
        <v>0</v>
      </c>
    </row>
    <row r="466" spans="1:7" x14ac:dyDescent="0.25">
      <c r="A466" s="476"/>
      <c r="B466" s="204"/>
      <c r="C466" s="147"/>
      <c r="D466" s="147"/>
      <c r="E466" s="147"/>
      <c r="F466" s="148"/>
      <c r="G466" s="148"/>
    </row>
    <row r="467" spans="1:7" x14ac:dyDescent="0.25">
      <c r="A467" s="503"/>
      <c r="B467" s="282"/>
      <c r="C467" s="346" t="s">
        <v>727</v>
      </c>
      <c r="D467" s="346"/>
      <c r="E467" s="346"/>
      <c r="F467" s="285"/>
      <c r="G467" s="504">
        <f>SUM(G3:G466)</f>
        <v>0</v>
      </c>
    </row>
  </sheetData>
  <sheetProtection algorithmName="SHA-512" hashValue="5Um64EXj8oH6gsDIkN3guDZgTTufIbcCcu6J4UwxL2g++bCuBZX5/c6TTJFVNtuN+9SDOUVQlfIFEYzK1deUWQ==" saltValue="eomZ29qu2TzW/29p+P1k9Q==" spinCount="100000" sheet="1" objects="1" scenarios="1"/>
  <mergeCells count="65">
    <mergeCell ref="C76:G76"/>
    <mergeCell ref="C67:G67"/>
    <mergeCell ref="C62:G62"/>
    <mergeCell ref="C66:G66"/>
    <mergeCell ref="C361:G361"/>
    <mergeCell ref="C29:G29"/>
    <mergeCell ref="C53:G53"/>
    <mergeCell ref="C176:G176"/>
    <mergeCell ref="C36:G36"/>
    <mergeCell ref="C79:G79"/>
    <mergeCell ref="C77:G77"/>
    <mergeCell ref="C78:G78"/>
    <mergeCell ref="C105:G105"/>
    <mergeCell ref="C140:D140"/>
    <mergeCell ref="C132:D132"/>
    <mergeCell ref="C43:G43"/>
    <mergeCell ref="C83:G83"/>
    <mergeCell ref="C90:G90"/>
    <mergeCell ref="C165:D165"/>
    <mergeCell ref="C97:G97"/>
    <mergeCell ref="C104:G104"/>
    <mergeCell ref="C4:G4"/>
    <mergeCell ref="C15:G15"/>
    <mergeCell ref="C22:G22"/>
    <mergeCell ref="C113:G113"/>
    <mergeCell ref="C426:G426"/>
    <mergeCell ref="C362:G362"/>
    <mergeCell ref="C112:G112"/>
    <mergeCell ref="C349:G349"/>
    <mergeCell ref="C355:G355"/>
    <mergeCell ref="C356:G356"/>
    <mergeCell ref="C343:G343"/>
    <mergeCell ref="C348:G348"/>
    <mergeCell ref="C342:G342"/>
    <mergeCell ref="C120:G120"/>
    <mergeCell ref="C124:D124"/>
    <mergeCell ref="C172:G172"/>
    <mergeCell ref="C465:F465"/>
    <mergeCell ref="C438:G438"/>
    <mergeCell ref="C450:G450"/>
    <mergeCell ref="C367:G367"/>
    <mergeCell ref="C368:G368"/>
    <mergeCell ref="C432:G432"/>
    <mergeCell ref="C416:G416"/>
    <mergeCell ref="C425:G425"/>
    <mergeCell ref="C427:G427"/>
    <mergeCell ref="C392:G392"/>
    <mergeCell ref="C379:G379"/>
    <mergeCell ref="C380:G380"/>
    <mergeCell ref="C385:G385"/>
    <mergeCell ref="C402:G402"/>
    <mergeCell ref="C407:G407"/>
    <mergeCell ref="C373:G373"/>
    <mergeCell ref="C386:G386"/>
    <mergeCell ref="C391:G391"/>
    <mergeCell ref="C230:G230"/>
    <mergeCell ref="C223:D223"/>
    <mergeCell ref="C148:D148"/>
    <mergeCell ref="C215:G215"/>
    <mergeCell ref="C199:D199"/>
    <mergeCell ref="C207:D207"/>
    <mergeCell ref="C184:G184"/>
    <mergeCell ref="C191:D191"/>
    <mergeCell ref="C185:G185"/>
    <mergeCell ref="C374:G374"/>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&amp;LC
I.1 OPREMA PO NAROČILU - FIKSNA PROTETIKA</oddHeader>
    <oddFooter>&amp;C&amp;10Prenova Centra za stomatološko protetiko, Stomatološka klinika UKC LJ&amp;R&amp;P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4"/>
  <sheetViews>
    <sheetView view="pageBreakPreview" topLeftCell="A156" zoomScaleNormal="130" zoomScaleSheetLayoutView="100" zoomScalePageLayoutView="70" workbookViewId="0">
      <selection activeCell="G184" sqref="G184"/>
    </sheetView>
  </sheetViews>
  <sheetFormatPr defaultRowHeight="15" x14ac:dyDescent="0.25"/>
  <cols>
    <col min="1" max="1" width="9.140625" style="61"/>
    <col min="2" max="2" width="9.140625" style="61" customWidth="1"/>
    <col min="3" max="3" width="33" style="61" customWidth="1"/>
    <col min="4" max="5" width="9.140625" style="61"/>
    <col min="6" max="6" width="13.7109375" style="61" customWidth="1"/>
    <col min="7" max="7" width="12.28515625" style="61" customWidth="1"/>
    <col min="8" max="16384" width="9.140625" style="61"/>
  </cols>
  <sheetData>
    <row r="1" spans="1:7" x14ac:dyDescent="0.25">
      <c r="A1" s="155"/>
      <c r="B1" s="155"/>
      <c r="C1" s="155"/>
      <c r="D1" s="155"/>
      <c r="E1" s="155"/>
      <c r="F1" s="155"/>
      <c r="G1" s="155"/>
    </row>
    <row r="2" spans="1:7" x14ac:dyDescent="0.25">
      <c r="A2" s="155"/>
      <c r="B2" s="155"/>
      <c r="C2" s="155"/>
      <c r="D2" s="155"/>
      <c r="E2" s="155"/>
      <c r="F2" s="155"/>
      <c r="G2" s="155"/>
    </row>
    <row r="3" spans="1:7" s="136" customFormat="1" ht="30" x14ac:dyDescent="0.25">
      <c r="A3" s="219" t="s">
        <v>72</v>
      </c>
      <c r="B3" s="472" t="s">
        <v>117</v>
      </c>
      <c r="C3" s="472" t="s">
        <v>74</v>
      </c>
      <c r="D3" s="472" t="s">
        <v>75</v>
      </c>
      <c r="E3" s="472" t="s">
        <v>118</v>
      </c>
      <c r="F3" s="162" t="s">
        <v>77</v>
      </c>
      <c r="G3" s="162" t="s">
        <v>78</v>
      </c>
    </row>
    <row r="4" spans="1:7" s="137" customFormat="1" x14ac:dyDescent="0.25">
      <c r="A4" s="473"/>
      <c r="B4" s="474"/>
      <c r="C4" s="475"/>
      <c r="D4" s="475"/>
      <c r="E4" s="475"/>
      <c r="F4" s="222"/>
      <c r="G4" s="222"/>
    </row>
    <row r="5" spans="1:7" s="107" customFormat="1" x14ac:dyDescent="0.25">
      <c r="A5" s="473"/>
      <c r="B5" s="474"/>
      <c r="C5" s="507" t="s">
        <v>731</v>
      </c>
      <c r="D5" s="474"/>
      <c r="E5" s="474"/>
      <c r="F5" s="165"/>
      <c r="G5" s="165"/>
    </row>
    <row r="6" spans="1:7" s="128" customFormat="1" ht="73.5" customHeight="1" x14ac:dyDescent="0.25">
      <c r="A6" s="508"/>
      <c r="B6" s="509"/>
      <c r="C6" s="677" t="s">
        <v>732</v>
      </c>
      <c r="D6" s="677"/>
      <c r="E6" s="677"/>
      <c r="F6" s="677"/>
      <c r="G6" s="510"/>
    </row>
    <row r="7" spans="1:7" s="137" customFormat="1" x14ac:dyDescent="0.25">
      <c r="A7" s="473"/>
      <c r="B7" s="474"/>
      <c r="C7" s="474"/>
      <c r="D7" s="474"/>
      <c r="E7" s="474"/>
      <c r="F7" s="165"/>
      <c r="G7" s="165"/>
    </row>
    <row r="8" spans="1:7" s="129" customFormat="1" ht="75.75" customHeight="1" x14ac:dyDescent="0.25">
      <c r="A8" s="468"/>
      <c r="B8" s="511"/>
      <c r="C8" s="677" t="s">
        <v>733</v>
      </c>
      <c r="D8" s="677"/>
      <c r="E8" s="677"/>
      <c r="F8" s="677"/>
      <c r="G8" s="512"/>
    </row>
    <row r="9" spans="1:7" s="129" customFormat="1" ht="105" customHeight="1" x14ac:dyDescent="0.25">
      <c r="A9" s="468"/>
      <c r="B9" s="511"/>
      <c r="C9" s="677" t="s">
        <v>734</v>
      </c>
      <c r="D9" s="677"/>
      <c r="E9" s="677"/>
      <c r="F9" s="677"/>
      <c r="G9" s="512"/>
    </row>
    <row r="10" spans="1:7" s="112" customFormat="1" ht="31.5" customHeight="1" x14ac:dyDescent="0.25">
      <c r="A10" s="513" t="s">
        <v>182</v>
      </c>
      <c r="B10" s="514"/>
      <c r="C10" s="678" t="s">
        <v>735</v>
      </c>
      <c r="D10" s="678"/>
      <c r="E10" s="678"/>
      <c r="F10" s="678"/>
      <c r="G10" s="515"/>
    </row>
    <row r="11" spans="1:7" s="112" customFormat="1" x14ac:dyDescent="0.25">
      <c r="A11" s="516"/>
      <c r="B11" s="517"/>
      <c r="C11" s="518" t="s">
        <v>20</v>
      </c>
      <c r="D11" s="519" t="s">
        <v>25</v>
      </c>
      <c r="E11" s="174">
        <v>12</v>
      </c>
      <c r="F11" s="559"/>
      <c r="G11" s="520">
        <f>E11*F11</f>
        <v>0</v>
      </c>
    </row>
    <row r="12" spans="1:7" s="112" customFormat="1" x14ac:dyDescent="0.25">
      <c r="A12" s="468"/>
      <c r="B12" s="511"/>
      <c r="C12" s="379"/>
      <c r="D12" s="521"/>
      <c r="E12" s="522"/>
      <c r="F12" s="278"/>
      <c r="G12" s="523"/>
    </row>
    <row r="13" spans="1:7" s="112" customFormat="1" ht="31.5" customHeight="1" x14ac:dyDescent="0.25">
      <c r="A13" s="513" t="s">
        <v>183</v>
      </c>
      <c r="B13" s="514"/>
      <c r="C13" s="678" t="s">
        <v>736</v>
      </c>
      <c r="D13" s="678"/>
      <c r="E13" s="678"/>
      <c r="F13" s="678"/>
      <c r="G13" s="515"/>
    </row>
    <row r="14" spans="1:7" s="112" customFormat="1" x14ac:dyDescent="0.25">
      <c r="A14" s="516"/>
      <c r="B14" s="517"/>
      <c r="C14" s="518" t="s">
        <v>20</v>
      </c>
      <c r="D14" s="519" t="s">
        <v>25</v>
      </c>
      <c r="E14" s="174">
        <v>6</v>
      </c>
      <c r="F14" s="559"/>
      <c r="G14" s="520">
        <f>E14*F14</f>
        <v>0</v>
      </c>
    </row>
    <row r="15" spans="1:7" s="71" customFormat="1" x14ac:dyDescent="0.25">
      <c r="A15" s="524"/>
      <c r="B15" s="525"/>
      <c r="C15" s="525"/>
      <c r="D15" s="525"/>
      <c r="E15" s="525"/>
      <c r="F15" s="526"/>
      <c r="G15" s="526"/>
    </row>
    <row r="16" spans="1:7" s="136" customFormat="1" x14ac:dyDescent="0.25">
      <c r="A16" s="473" t="s">
        <v>26</v>
      </c>
      <c r="B16" s="474"/>
      <c r="C16" s="527" t="s">
        <v>737</v>
      </c>
      <c r="D16" s="474"/>
      <c r="E16" s="474"/>
      <c r="F16" s="165"/>
      <c r="G16" s="165"/>
    </row>
    <row r="17" spans="1:7" s="136" customFormat="1" x14ac:dyDescent="0.25">
      <c r="A17" s="476"/>
      <c r="B17" s="147"/>
      <c r="C17" s="477" t="s">
        <v>307</v>
      </c>
      <c r="D17" s="147"/>
      <c r="E17" s="147"/>
      <c r="F17" s="148"/>
      <c r="G17" s="148"/>
    </row>
    <row r="18" spans="1:7" s="136" customFormat="1" ht="45" customHeight="1" x14ac:dyDescent="0.25">
      <c r="A18" s="478" t="s">
        <v>220</v>
      </c>
      <c r="B18" s="147"/>
      <c r="C18" s="615" t="s">
        <v>741</v>
      </c>
      <c r="D18" s="615"/>
      <c r="E18" s="615"/>
      <c r="F18" s="615"/>
      <c r="G18" s="615"/>
    </row>
    <row r="19" spans="1:7" s="136" customFormat="1" x14ac:dyDescent="0.25">
      <c r="A19" s="476"/>
      <c r="B19" s="147"/>
      <c r="C19" s="147"/>
      <c r="D19" s="147"/>
      <c r="E19" s="147"/>
      <c r="F19" s="148"/>
      <c r="G19" s="148"/>
    </row>
    <row r="20" spans="1:7" s="136" customFormat="1" x14ac:dyDescent="0.25">
      <c r="A20" s="479" t="s">
        <v>738</v>
      </c>
      <c r="B20" s="202" t="s">
        <v>121</v>
      </c>
      <c r="C20" s="273" t="s">
        <v>711</v>
      </c>
      <c r="D20" s="528" t="s">
        <v>18</v>
      </c>
      <c r="E20" s="273">
        <v>1</v>
      </c>
      <c r="F20" s="286"/>
      <c r="G20" s="274">
        <f>E20*F20</f>
        <v>0</v>
      </c>
    </row>
    <row r="21" spans="1:7" s="136" customFormat="1" x14ac:dyDescent="0.25">
      <c r="A21" s="476"/>
      <c r="B21" s="481" t="s">
        <v>157</v>
      </c>
      <c r="C21" s="255">
        <v>100</v>
      </c>
      <c r="D21" s="244" t="s">
        <v>160</v>
      </c>
      <c r="E21" s="374"/>
      <c r="F21" s="148"/>
      <c r="G21" s="148"/>
    </row>
    <row r="22" spans="1:7" s="136" customFormat="1" x14ac:dyDescent="0.25">
      <c r="A22" s="476"/>
      <c r="B22" s="481" t="s">
        <v>158</v>
      </c>
      <c r="C22" s="255">
        <v>250</v>
      </c>
      <c r="D22" s="244" t="s">
        <v>160</v>
      </c>
      <c r="E22" s="374"/>
      <c r="F22" s="148"/>
      <c r="G22" s="148"/>
    </row>
    <row r="23" spans="1:7" s="136" customFormat="1" x14ac:dyDescent="0.25">
      <c r="A23" s="476"/>
      <c r="B23" s="481" t="s">
        <v>159</v>
      </c>
      <c r="C23" s="255">
        <v>75</v>
      </c>
      <c r="D23" s="244" t="s">
        <v>160</v>
      </c>
      <c r="E23" s="374"/>
      <c r="F23" s="148"/>
      <c r="G23" s="148"/>
    </row>
    <row r="24" spans="1:7" s="136" customFormat="1" x14ac:dyDescent="0.25">
      <c r="A24" s="476"/>
      <c r="B24" s="481"/>
      <c r="C24" s="255"/>
      <c r="D24" s="244"/>
      <c r="E24" s="374"/>
      <c r="F24" s="148"/>
      <c r="G24" s="148"/>
    </row>
    <row r="25" spans="1:7" s="136" customFormat="1" x14ac:dyDescent="0.25">
      <c r="A25" s="479" t="s">
        <v>739</v>
      </c>
      <c r="B25" s="202" t="s">
        <v>122</v>
      </c>
      <c r="C25" s="273" t="s">
        <v>712</v>
      </c>
      <c r="D25" s="528" t="s">
        <v>18</v>
      </c>
      <c r="E25" s="273">
        <v>1</v>
      </c>
      <c r="F25" s="286"/>
      <c r="G25" s="274">
        <f>E25*F25</f>
        <v>0</v>
      </c>
    </row>
    <row r="26" spans="1:7" s="136" customFormat="1" x14ac:dyDescent="0.25">
      <c r="A26" s="480"/>
      <c r="B26" s="237"/>
      <c r="C26" s="277" t="s">
        <v>713</v>
      </c>
      <c r="D26" s="529"/>
      <c r="E26" s="277"/>
      <c r="F26" s="278"/>
      <c r="G26" s="278"/>
    </row>
    <row r="27" spans="1:7" s="136" customFormat="1" x14ac:dyDescent="0.25">
      <c r="A27" s="476"/>
      <c r="B27" s="481" t="s">
        <v>157</v>
      </c>
      <c r="C27" s="255">
        <v>60</v>
      </c>
      <c r="D27" s="244" t="s">
        <v>160</v>
      </c>
      <c r="E27" s="374"/>
      <c r="F27" s="148"/>
      <c r="G27" s="148"/>
    </row>
    <row r="28" spans="1:7" s="136" customFormat="1" x14ac:dyDescent="0.25">
      <c r="A28" s="476"/>
      <c r="B28" s="481" t="s">
        <v>158</v>
      </c>
      <c r="C28" s="255">
        <v>175</v>
      </c>
      <c r="D28" s="244" t="s">
        <v>160</v>
      </c>
      <c r="E28" s="374"/>
      <c r="F28" s="148"/>
      <c r="G28" s="148"/>
    </row>
    <row r="29" spans="1:7" s="136" customFormat="1" x14ac:dyDescent="0.25">
      <c r="A29" s="476"/>
      <c r="B29" s="481" t="s">
        <v>159</v>
      </c>
      <c r="C29" s="255">
        <v>75</v>
      </c>
      <c r="D29" s="244" t="s">
        <v>160</v>
      </c>
      <c r="E29" s="374"/>
      <c r="F29" s="148"/>
      <c r="G29" s="148"/>
    </row>
    <row r="30" spans="1:7" s="136" customFormat="1" x14ac:dyDescent="0.25">
      <c r="A30" s="476"/>
      <c r="B30" s="481"/>
      <c r="C30" s="255"/>
      <c r="D30" s="244"/>
      <c r="E30" s="374"/>
      <c r="F30" s="148"/>
      <c r="G30" s="148"/>
    </row>
    <row r="31" spans="1:7" s="136" customFormat="1" x14ac:dyDescent="0.25">
      <c r="A31" s="479" t="s">
        <v>740</v>
      </c>
      <c r="B31" s="202" t="s">
        <v>433</v>
      </c>
      <c r="C31" s="273" t="s">
        <v>714</v>
      </c>
      <c r="D31" s="528" t="s">
        <v>18</v>
      </c>
      <c r="E31" s="273">
        <v>2</v>
      </c>
      <c r="F31" s="286"/>
      <c r="G31" s="274">
        <f>E31*F31</f>
        <v>0</v>
      </c>
    </row>
    <row r="32" spans="1:7" s="136" customFormat="1" x14ac:dyDescent="0.25">
      <c r="A32" s="480"/>
      <c r="B32" s="237"/>
      <c r="C32" s="277" t="s">
        <v>713</v>
      </c>
      <c r="D32" s="529"/>
      <c r="E32" s="277"/>
      <c r="F32" s="278"/>
      <c r="G32" s="278"/>
    </row>
    <row r="33" spans="1:7" s="136" customFormat="1" x14ac:dyDescent="0.25">
      <c r="A33" s="476"/>
      <c r="B33" s="481" t="s">
        <v>157</v>
      </c>
      <c r="C33" s="255">
        <v>48</v>
      </c>
      <c r="D33" s="244" t="s">
        <v>160</v>
      </c>
      <c r="E33" s="374"/>
      <c r="F33" s="148"/>
      <c r="G33" s="148"/>
    </row>
    <row r="34" spans="1:7" s="136" customFormat="1" x14ac:dyDescent="0.25">
      <c r="A34" s="476"/>
      <c r="B34" s="481" t="s">
        <v>158</v>
      </c>
      <c r="C34" s="255">
        <v>250</v>
      </c>
      <c r="D34" s="244" t="s">
        <v>160</v>
      </c>
      <c r="E34" s="374"/>
      <c r="F34" s="148"/>
      <c r="G34" s="148"/>
    </row>
    <row r="35" spans="1:7" s="136" customFormat="1" x14ac:dyDescent="0.25">
      <c r="A35" s="476"/>
      <c r="B35" s="481" t="s">
        <v>159</v>
      </c>
      <c r="C35" s="255">
        <v>73</v>
      </c>
      <c r="D35" s="244" t="s">
        <v>160</v>
      </c>
      <c r="E35" s="374"/>
      <c r="F35" s="148"/>
      <c r="G35" s="148"/>
    </row>
    <row r="36" spans="1:7" s="136" customFormat="1" x14ac:dyDescent="0.25">
      <c r="A36" s="476"/>
      <c r="B36" s="481"/>
      <c r="C36" s="255"/>
      <c r="D36" s="244"/>
      <c r="E36" s="374"/>
      <c r="F36" s="148"/>
      <c r="G36" s="148"/>
    </row>
    <row r="37" spans="1:7" s="136" customFormat="1" x14ac:dyDescent="0.25">
      <c r="A37" s="476"/>
      <c r="B37" s="481"/>
      <c r="C37" s="255"/>
      <c r="D37" s="147"/>
      <c r="E37" s="147"/>
      <c r="F37" s="148"/>
      <c r="G37" s="148"/>
    </row>
    <row r="38" spans="1:7" s="71" customFormat="1" x14ac:dyDescent="0.25">
      <c r="A38" s="530" t="s">
        <v>742</v>
      </c>
      <c r="B38" s="202"/>
      <c r="C38" s="679" t="s">
        <v>803</v>
      </c>
      <c r="D38" s="611"/>
      <c r="E38" s="611"/>
      <c r="F38" s="611"/>
      <c r="G38" s="612"/>
    </row>
    <row r="39" spans="1:7" s="71" customFormat="1" ht="75.75" customHeight="1" x14ac:dyDescent="0.25">
      <c r="A39" s="189"/>
      <c r="B39" s="147"/>
      <c r="C39" s="630" t="s">
        <v>804</v>
      </c>
      <c r="D39" s="631"/>
      <c r="E39" s="631"/>
      <c r="F39" s="631"/>
      <c r="G39" s="631"/>
    </row>
    <row r="40" spans="1:7" s="71" customFormat="1" x14ac:dyDescent="0.25">
      <c r="A40" s="192"/>
      <c r="B40" s="202"/>
      <c r="C40" s="202" t="s">
        <v>200</v>
      </c>
      <c r="D40" s="354" t="s">
        <v>32</v>
      </c>
      <c r="E40" s="531">
        <v>2.6</v>
      </c>
      <c r="F40" s="286"/>
      <c r="G40" s="274">
        <f>E40*F40</f>
        <v>0</v>
      </c>
    </row>
    <row r="41" spans="1:7" s="71" customFormat="1" x14ac:dyDescent="0.25">
      <c r="A41" s="189"/>
      <c r="B41" s="147"/>
      <c r="C41" s="615" t="s">
        <v>191</v>
      </c>
      <c r="D41" s="629"/>
      <c r="E41" s="629"/>
      <c r="F41" s="629"/>
      <c r="G41" s="629"/>
    </row>
    <row r="42" spans="1:7" s="71" customFormat="1" x14ac:dyDescent="0.25">
      <c r="A42" s="189"/>
      <c r="B42" s="147"/>
      <c r="C42" s="147" t="s">
        <v>802</v>
      </c>
      <c r="D42" s="204"/>
      <c r="E42" s="205"/>
      <c r="F42" s="148"/>
      <c r="G42" s="148"/>
    </row>
    <row r="43" spans="1:7" s="71" customFormat="1" x14ac:dyDescent="0.25">
      <c r="A43" s="189"/>
      <c r="B43" s="147"/>
      <c r="C43" s="147"/>
      <c r="D43" s="204"/>
      <c r="E43" s="205"/>
      <c r="F43" s="148"/>
      <c r="G43" s="148"/>
    </row>
    <row r="44" spans="1:7" s="108" customFormat="1" ht="14.25" customHeight="1" x14ac:dyDescent="0.25">
      <c r="A44" s="167" t="s">
        <v>742</v>
      </c>
      <c r="B44" s="532"/>
      <c r="C44" s="680" t="s">
        <v>800</v>
      </c>
      <c r="D44" s="680"/>
      <c r="E44" s="533"/>
      <c r="F44" s="533"/>
      <c r="G44" s="534"/>
    </row>
    <row r="45" spans="1:7" s="108" customFormat="1" ht="14.25" customHeight="1" x14ac:dyDescent="0.25">
      <c r="A45" s="170"/>
      <c r="B45" s="535"/>
      <c r="C45" s="536" t="s">
        <v>799</v>
      </c>
      <c r="D45" s="537" t="s">
        <v>18</v>
      </c>
      <c r="E45" s="538">
        <v>5</v>
      </c>
      <c r="F45" s="559"/>
      <c r="G45" s="260">
        <f>E45*F45</f>
        <v>0</v>
      </c>
    </row>
    <row r="46" spans="1:7" s="136" customFormat="1" x14ac:dyDescent="0.25">
      <c r="A46" s="476"/>
      <c r="B46" s="481"/>
      <c r="C46" s="255"/>
      <c r="D46" s="147"/>
      <c r="E46" s="147"/>
      <c r="F46" s="148"/>
      <c r="G46" s="148"/>
    </row>
    <row r="47" spans="1:7" s="141" customFormat="1" x14ac:dyDescent="0.25">
      <c r="A47" s="539" t="s">
        <v>743</v>
      </c>
      <c r="B47" s="282"/>
      <c r="C47" s="346" t="s">
        <v>498</v>
      </c>
      <c r="D47" s="282"/>
      <c r="E47" s="282"/>
      <c r="F47" s="284"/>
      <c r="G47" s="540"/>
    </row>
    <row r="48" spans="1:7" s="141" customFormat="1" x14ac:dyDescent="0.25">
      <c r="A48" s="541"/>
      <c r="B48" s="237"/>
      <c r="C48" s="277" t="s">
        <v>760</v>
      </c>
      <c r="D48" s="237"/>
      <c r="E48" s="237"/>
      <c r="F48" s="240"/>
      <c r="G48" s="542"/>
    </row>
    <row r="49" spans="1:7" s="141" customFormat="1" x14ac:dyDescent="0.25">
      <c r="A49" s="541"/>
      <c r="B49" s="237"/>
      <c r="C49" s="277" t="s">
        <v>764</v>
      </c>
      <c r="D49" s="237" t="s">
        <v>18</v>
      </c>
      <c r="E49" s="277">
        <v>5</v>
      </c>
      <c r="F49" s="288"/>
      <c r="G49" s="543">
        <f>E49*F49</f>
        <v>0</v>
      </c>
    </row>
    <row r="50" spans="1:7" s="141" customFormat="1" x14ac:dyDescent="0.25">
      <c r="A50" s="541"/>
      <c r="B50" s="237"/>
      <c r="C50" s="277" t="s">
        <v>767</v>
      </c>
      <c r="D50" s="237"/>
      <c r="E50" s="237"/>
      <c r="F50" s="240"/>
      <c r="G50" s="542"/>
    </row>
    <row r="51" spans="1:7" s="141" customFormat="1" x14ac:dyDescent="0.25">
      <c r="A51" s="541"/>
      <c r="B51" s="237"/>
      <c r="C51" s="277" t="s">
        <v>429</v>
      </c>
      <c r="D51" s="237"/>
      <c r="E51" s="237"/>
      <c r="F51" s="240"/>
      <c r="G51" s="542"/>
    </row>
    <row r="52" spans="1:7" s="136" customFormat="1" x14ac:dyDescent="0.25">
      <c r="A52" s="544"/>
      <c r="B52" s="545"/>
      <c r="C52" s="546" t="s">
        <v>762</v>
      </c>
      <c r="D52" s="546"/>
      <c r="E52" s="547"/>
      <c r="F52" s="548"/>
      <c r="G52" s="549"/>
    </row>
    <row r="53" spans="1:7" s="142" customFormat="1" x14ac:dyDescent="0.25">
      <c r="A53" s="476"/>
      <c r="B53" s="481"/>
      <c r="C53" s="244"/>
      <c r="D53" s="244"/>
      <c r="E53" s="374"/>
      <c r="F53" s="148"/>
      <c r="G53" s="148"/>
    </row>
    <row r="54" spans="1:7" s="140" customFormat="1" x14ac:dyDescent="0.25">
      <c r="A54" s="490" t="s">
        <v>886</v>
      </c>
      <c r="B54" s="273" t="s">
        <v>956</v>
      </c>
      <c r="C54" s="273" t="s">
        <v>755</v>
      </c>
      <c r="D54" s="273" t="s">
        <v>18</v>
      </c>
      <c r="E54" s="273">
        <v>5</v>
      </c>
      <c r="F54" s="286"/>
      <c r="G54" s="274">
        <f>E54*F54</f>
        <v>0</v>
      </c>
    </row>
    <row r="55" spans="1:7" s="140" customFormat="1" x14ac:dyDescent="0.25">
      <c r="A55" s="484"/>
      <c r="B55" s="244"/>
      <c r="C55" s="277" t="s">
        <v>883</v>
      </c>
      <c r="D55" s="244"/>
      <c r="E55" s="244"/>
      <c r="F55" s="234"/>
      <c r="G55" s="234"/>
    </row>
    <row r="56" spans="1:7" s="140" customFormat="1" x14ac:dyDescent="0.25">
      <c r="A56" s="243"/>
      <c r="B56" s="492"/>
      <c r="C56" s="630" t="s">
        <v>769</v>
      </c>
      <c r="D56" s="630"/>
      <c r="E56" s="630"/>
      <c r="F56" s="630"/>
      <c r="G56" s="630"/>
    </row>
    <row r="57" spans="1:7" s="140" customFormat="1" x14ac:dyDescent="0.25">
      <c r="A57" s="484"/>
      <c r="B57" s="244"/>
      <c r="C57" s="244" t="s">
        <v>771</v>
      </c>
      <c r="D57" s="244"/>
      <c r="E57" s="244"/>
      <c r="F57" s="234"/>
      <c r="G57" s="234"/>
    </row>
    <row r="58" spans="1:7" s="140" customFormat="1" x14ac:dyDescent="0.25">
      <c r="A58" s="484"/>
      <c r="B58" s="244"/>
      <c r="C58" s="244" t="s">
        <v>774</v>
      </c>
      <c r="D58" s="244"/>
      <c r="E58" s="244"/>
      <c r="F58" s="234"/>
      <c r="G58" s="234"/>
    </row>
    <row r="59" spans="1:7" s="140" customFormat="1" x14ac:dyDescent="0.25">
      <c r="A59" s="484"/>
      <c r="B59" s="244"/>
      <c r="C59" s="244" t="s">
        <v>770</v>
      </c>
      <c r="D59" s="244"/>
      <c r="E59" s="244"/>
      <c r="F59" s="234"/>
      <c r="G59" s="234"/>
    </row>
    <row r="60" spans="1:7" s="140" customFormat="1" x14ac:dyDescent="0.25">
      <c r="A60" s="484"/>
      <c r="B60" s="244"/>
      <c r="C60" s="244" t="s">
        <v>773</v>
      </c>
      <c r="D60" s="244"/>
      <c r="E60" s="244"/>
      <c r="F60" s="234"/>
      <c r="G60" s="234"/>
    </row>
    <row r="61" spans="1:7" s="140" customFormat="1" x14ac:dyDescent="0.25">
      <c r="A61" s="490"/>
      <c r="B61" s="273"/>
      <c r="C61" s="273" t="s">
        <v>772</v>
      </c>
      <c r="D61" s="273" t="s">
        <v>18</v>
      </c>
      <c r="E61" s="273">
        <v>5</v>
      </c>
      <c r="F61" s="286"/>
      <c r="G61" s="274">
        <f>E61*F61</f>
        <v>0</v>
      </c>
    </row>
    <row r="62" spans="1:7" s="140" customFormat="1" x14ac:dyDescent="0.25">
      <c r="A62" s="484"/>
      <c r="B62" s="244"/>
      <c r="C62" s="244"/>
      <c r="D62" s="277"/>
      <c r="E62" s="277"/>
      <c r="F62" s="278"/>
      <c r="G62" s="278"/>
    </row>
    <row r="63" spans="1:7" s="140" customFormat="1" x14ac:dyDescent="0.25">
      <c r="A63" s="490" t="s">
        <v>887</v>
      </c>
      <c r="B63" s="273" t="s">
        <v>957</v>
      </c>
      <c r="C63" s="273" t="s">
        <v>251</v>
      </c>
      <c r="D63" s="273" t="s">
        <v>18</v>
      </c>
      <c r="E63" s="273">
        <v>5</v>
      </c>
      <c r="F63" s="286"/>
      <c r="G63" s="274">
        <f>E63*F63</f>
        <v>0</v>
      </c>
    </row>
    <row r="64" spans="1:7" s="140" customFormat="1" x14ac:dyDescent="0.25">
      <c r="A64" s="484"/>
      <c r="B64" s="147"/>
      <c r="C64" s="147" t="s">
        <v>252</v>
      </c>
      <c r="D64" s="147"/>
      <c r="E64" s="147"/>
      <c r="F64" s="148"/>
      <c r="G64" s="148"/>
    </row>
    <row r="65" spans="1:7" s="140" customFormat="1" x14ac:dyDescent="0.25">
      <c r="A65" s="484"/>
      <c r="B65" s="147"/>
      <c r="C65" s="244" t="s">
        <v>884</v>
      </c>
      <c r="D65" s="147"/>
      <c r="E65" s="147"/>
      <c r="F65" s="148"/>
      <c r="G65" s="148"/>
    </row>
    <row r="66" spans="1:7" s="140" customFormat="1" x14ac:dyDescent="0.25">
      <c r="A66" s="484"/>
      <c r="B66" s="147"/>
      <c r="C66" s="244" t="s">
        <v>248</v>
      </c>
      <c r="D66" s="147"/>
      <c r="E66" s="147"/>
      <c r="F66" s="148"/>
      <c r="G66" s="148"/>
    </row>
    <row r="67" spans="1:7" s="140" customFormat="1" x14ac:dyDescent="0.25">
      <c r="A67" s="484"/>
      <c r="B67" s="147"/>
      <c r="C67" s="244" t="s">
        <v>885</v>
      </c>
      <c r="D67" s="147"/>
      <c r="E67" s="147"/>
      <c r="F67" s="148"/>
      <c r="G67" s="148"/>
    </row>
    <row r="68" spans="1:7" s="141" customFormat="1" x14ac:dyDescent="0.25">
      <c r="A68" s="476"/>
      <c r="B68" s="481"/>
      <c r="C68" s="244"/>
      <c r="D68" s="244"/>
      <c r="E68" s="374"/>
      <c r="F68" s="148"/>
      <c r="G68" s="148"/>
    </row>
    <row r="69" spans="1:7" x14ac:dyDescent="0.25">
      <c r="A69" s="378" t="s">
        <v>744</v>
      </c>
      <c r="B69" s="155"/>
      <c r="C69" s="146" t="s">
        <v>306</v>
      </c>
      <c r="D69" s="155"/>
      <c r="E69" s="155"/>
      <c r="F69" s="155"/>
      <c r="G69" s="155"/>
    </row>
    <row r="70" spans="1:7" s="141" customFormat="1" x14ac:dyDescent="0.25">
      <c r="A70" s="479" t="s">
        <v>288</v>
      </c>
      <c r="B70" s="202" t="s">
        <v>101</v>
      </c>
      <c r="C70" s="202" t="s">
        <v>677</v>
      </c>
      <c r="D70" s="354"/>
      <c r="E70" s="202"/>
      <c r="F70" s="272"/>
      <c r="G70" s="207"/>
    </row>
    <row r="71" spans="1:7" s="141" customFormat="1" x14ac:dyDescent="0.25">
      <c r="A71" s="479"/>
      <c r="B71" s="202"/>
      <c r="C71" s="202" t="s">
        <v>681</v>
      </c>
      <c r="D71" s="202"/>
      <c r="E71" s="202">
        <v>1.02</v>
      </c>
      <c r="F71" s="287"/>
      <c r="G71" s="207">
        <f>E71*F71</f>
        <v>0</v>
      </c>
    </row>
    <row r="72" spans="1:7" s="141" customFormat="1" x14ac:dyDescent="0.25">
      <c r="A72" s="479"/>
      <c r="B72" s="202"/>
      <c r="C72" s="202" t="s">
        <v>675</v>
      </c>
      <c r="D72" s="202"/>
      <c r="E72" s="202">
        <v>1.55</v>
      </c>
      <c r="F72" s="287"/>
      <c r="G72" s="207">
        <f>E72*F72</f>
        <v>0</v>
      </c>
    </row>
    <row r="73" spans="1:7" s="141" customFormat="1" ht="8.25" customHeight="1" x14ac:dyDescent="0.25">
      <c r="A73" s="476"/>
      <c r="B73" s="481"/>
      <c r="C73" s="341"/>
      <c r="D73" s="147"/>
      <c r="E73" s="147"/>
      <c r="F73" s="148"/>
      <c r="G73" s="148"/>
    </row>
    <row r="74" spans="1:7" s="141" customFormat="1" x14ac:dyDescent="0.25">
      <c r="A74" s="479"/>
      <c r="B74" s="550"/>
      <c r="C74" s="251" t="s">
        <v>673</v>
      </c>
      <c r="D74" s="354" t="s">
        <v>18</v>
      </c>
      <c r="E74" s="202">
        <v>20</v>
      </c>
      <c r="F74" s="287"/>
      <c r="G74" s="207">
        <f>E74*F74</f>
        <v>0</v>
      </c>
    </row>
    <row r="75" spans="1:7" s="108" customFormat="1" x14ac:dyDescent="0.25">
      <c r="A75" s="551"/>
      <c r="B75" s="181"/>
      <c r="C75" s="181" t="s">
        <v>674</v>
      </c>
      <c r="D75" s="181"/>
      <c r="E75" s="202">
        <v>4</v>
      </c>
      <c r="F75" s="287"/>
      <c r="G75" s="207">
        <f>E75*F75</f>
        <v>0</v>
      </c>
    </row>
    <row r="76" spans="1:7" s="108" customFormat="1" x14ac:dyDescent="0.25">
      <c r="A76" s="144"/>
      <c r="B76" s="144"/>
      <c r="C76" s="144"/>
      <c r="D76" s="144"/>
      <c r="E76" s="144"/>
      <c r="F76" s="144"/>
      <c r="G76" s="144"/>
    </row>
    <row r="77" spans="1:7" s="141" customFormat="1" x14ac:dyDescent="0.25">
      <c r="A77" s="479" t="s">
        <v>289</v>
      </c>
      <c r="B77" s="202" t="s">
        <v>102</v>
      </c>
      <c r="C77" s="202" t="s">
        <v>676</v>
      </c>
      <c r="D77" s="354" t="s">
        <v>32</v>
      </c>
      <c r="E77" s="202"/>
      <c r="F77" s="272"/>
      <c r="G77" s="207"/>
    </row>
    <row r="78" spans="1:7" s="141" customFormat="1" x14ac:dyDescent="0.25">
      <c r="A78" s="479"/>
      <c r="B78" s="202"/>
      <c r="C78" s="202" t="s">
        <v>680</v>
      </c>
      <c r="D78" s="202"/>
      <c r="E78" s="202">
        <v>180</v>
      </c>
      <c r="F78" s="287"/>
      <c r="G78" s="207">
        <f>E78*F78</f>
        <v>0</v>
      </c>
    </row>
    <row r="79" spans="1:7" s="141" customFormat="1" x14ac:dyDescent="0.25">
      <c r="A79" s="479"/>
      <c r="B79" s="202"/>
      <c r="C79" s="202" t="s">
        <v>675</v>
      </c>
      <c r="D79" s="202"/>
      <c r="E79" s="202">
        <v>1.55</v>
      </c>
      <c r="F79" s="287"/>
      <c r="G79" s="207">
        <f>E79*F79</f>
        <v>0</v>
      </c>
    </row>
    <row r="80" spans="1:7" s="141" customFormat="1" ht="15" customHeight="1" x14ac:dyDescent="0.25">
      <c r="A80" s="476"/>
      <c r="B80" s="481"/>
      <c r="C80" s="341"/>
      <c r="D80" s="147"/>
      <c r="E80" s="147"/>
      <c r="F80" s="148"/>
      <c r="G80" s="148"/>
    </row>
    <row r="81" spans="1:7" s="141" customFormat="1" x14ac:dyDescent="0.25">
      <c r="A81" s="479" t="s">
        <v>416</v>
      </c>
      <c r="B81" s="202" t="s">
        <v>605</v>
      </c>
      <c r="C81" s="202" t="s">
        <v>678</v>
      </c>
      <c r="D81" s="354" t="s">
        <v>32</v>
      </c>
      <c r="E81" s="202"/>
      <c r="F81" s="272"/>
      <c r="G81" s="207"/>
    </row>
    <row r="82" spans="1:7" s="141" customFormat="1" x14ac:dyDescent="0.25">
      <c r="A82" s="479"/>
      <c r="B82" s="202"/>
      <c r="C82" s="202" t="s">
        <v>682</v>
      </c>
      <c r="D82" s="202"/>
      <c r="E82" s="202">
        <v>4.6500000000000004</v>
      </c>
      <c r="F82" s="287"/>
      <c r="G82" s="207">
        <f>E82*F82</f>
        <v>0</v>
      </c>
    </row>
    <row r="83" spans="1:7" s="141" customFormat="1" x14ac:dyDescent="0.25">
      <c r="A83" s="479"/>
      <c r="B83" s="202"/>
      <c r="C83" s="202" t="s">
        <v>679</v>
      </c>
      <c r="D83" s="202"/>
      <c r="E83" s="202">
        <v>1.85</v>
      </c>
      <c r="F83" s="287"/>
      <c r="G83" s="207">
        <f>E83*F83</f>
        <v>0</v>
      </c>
    </row>
    <row r="84" spans="1:7" s="141" customFormat="1" x14ac:dyDescent="0.25">
      <c r="A84" s="480"/>
      <c r="B84" s="237"/>
      <c r="C84" s="237"/>
      <c r="D84" s="237"/>
      <c r="E84" s="237"/>
      <c r="F84" s="240"/>
      <c r="G84" s="240"/>
    </row>
    <row r="85" spans="1:7" s="141" customFormat="1" x14ac:dyDescent="0.25">
      <c r="A85" s="480"/>
      <c r="B85" s="237"/>
      <c r="C85" s="237"/>
      <c r="D85" s="237"/>
      <c r="E85" s="237"/>
      <c r="F85" s="240"/>
      <c r="G85" s="240"/>
    </row>
    <row r="86" spans="1:7" s="141" customFormat="1" ht="16.5" customHeight="1" x14ac:dyDescent="0.25">
      <c r="A86" s="479" t="s">
        <v>417</v>
      </c>
      <c r="B86" s="202" t="s">
        <v>747</v>
      </c>
      <c r="C86" s="251" t="s">
        <v>746</v>
      </c>
      <c r="D86" s="202" t="s">
        <v>18</v>
      </c>
      <c r="E86" s="202">
        <v>1</v>
      </c>
      <c r="F86" s="287"/>
      <c r="G86" s="207">
        <f>E86*F86</f>
        <v>0</v>
      </c>
    </row>
    <row r="87" spans="1:7" s="141" customFormat="1" x14ac:dyDescent="0.25">
      <c r="A87" s="476"/>
      <c r="B87" s="147"/>
      <c r="C87" s="147" t="s">
        <v>745</v>
      </c>
      <c r="D87" s="147"/>
      <c r="E87" s="147"/>
      <c r="F87" s="148"/>
      <c r="G87" s="148"/>
    </row>
    <row r="88" spans="1:7" s="141" customFormat="1" x14ac:dyDescent="0.25">
      <c r="A88" s="476"/>
      <c r="B88" s="147"/>
      <c r="C88" s="147" t="s">
        <v>389</v>
      </c>
      <c r="D88" s="147"/>
      <c r="E88" s="147"/>
      <c r="F88" s="148"/>
      <c r="G88" s="148"/>
    </row>
    <row r="89" spans="1:7" s="141" customFormat="1" x14ac:dyDescent="0.25">
      <c r="A89" s="476"/>
      <c r="B89" s="147"/>
      <c r="C89" s="147" t="s">
        <v>725</v>
      </c>
      <c r="D89" s="147"/>
      <c r="E89" s="147"/>
      <c r="F89" s="148"/>
      <c r="G89" s="148"/>
    </row>
    <row r="90" spans="1:7" s="141" customFormat="1" x14ac:dyDescent="0.25">
      <c r="A90" s="476"/>
      <c r="B90" s="147"/>
      <c r="C90" s="147" t="s">
        <v>524</v>
      </c>
      <c r="D90" s="147"/>
      <c r="E90" s="147"/>
      <c r="F90" s="148"/>
      <c r="G90" s="148"/>
    </row>
    <row r="91" spans="1:7" s="141" customFormat="1" x14ac:dyDescent="0.25">
      <c r="A91" s="476"/>
      <c r="B91" s="147"/>
      <c r="C91" s="147"/>
      <c r="D91" s="147"/>
      <c r="E91" s="147"/>
      <c r="F91" s="148"/>
      <c r="G91" s="148"/>
    </row>
    <row r="92" spans="1:7" s="141" customFormat="1" x14ac:dyDescent="0.25">
      <c r="A92" s="476" t="s">
        <v>29</v>
      </c>
      <c r="B92" s="147"/>
      <c r="C92" s="477" t="s">
        <v>748</v>
      </c>
      <c r="D92" s="147"/>
      <c r="E92" s="147"/>
      <c r="F92" s="148"/>
      <c r="G92" s="148"/>
    </row>
    <row r="93" spans="1:7" s="141" customFormat="1" x14ac:dyDescent="0.25">
      <c r="A93" s="362" t="s">
        <v>281</v>
      </c>
      <c r="B93" s="202"/>
      <c r="C93" s="202" t="s">
        <v>701</v>
      </c>
      <c r="D93" s="354" t="s">
        <v>18</v>
      </c>
      <c r="E93" s="202">
        <v>5</v>
      </c>
      <c r="F93" s="287"/>
      <c r="G93" s="207">
        <f>E93*F93</f>
        <v>0</v>
      </c>
    </row>
    <row r="94" spans="1:7" s="141" customFormat="1" x14ac:dyDescent="0.25">
      <c r="A94" s="147"/>
      <c r="B94" s="147" t="s">
        <v>364</v>
      </c>
      <c r="C94" s="147" t="s">
        <v>683</v>
      </c>
      <c r="D94" s="147"/>
      <c r="E94" s="147"/>
      <c r="F94" s="147"/>
      <c r="G94" s="147"/>
    </row>
    <row r="95" spans="1:7" s="141" customFormat="1" x14ac:dyDescent="0.25">
      <c r="A95" s="147"/>
      <c r="B95" s="147"/>
      <c r="C95" s="147" t="s">
        <v>692</v>
      </c>
      <c r="D95" s="147"/>
      <c r="E95" s="147"/>
      <c r="F95" s="147"/>
      <c r="G95" s="147"/>
    </row>
    <row r="96" spans="1:7" s="141" customFormat="1" x14ac:dyDescent="0.25">
      <c r="A96" s="147"/>
      <c r="B96" s="147"/>
      <c r="C96" s="147" t="s">
        <v>691</v>
      </c>
      <c r="D96" s="147"/>
      <c r="E96" s="147"/>
      <c r="F96" s="147"/>
      <c r="G96" s="147"/>
    </row>
    <row r="97" spans="1:7" s="141" customFormat="1" x14ac:dyDescent="0.25">
      <c r="A97" s="360"/>
      <c r="B97" s="202" t="s">
        <v>366</v>
      </c>
      <c r="C97" s="202" t="s">
        <v>687</v>
      </c>
      <c r="D97" s="354" t="s">
        <v>18</v>
      </c>
      <c r="E97" s="202">
        <v>5</v>
      </c>
      <c r="F97" s="287"/>
      <c r="G97" s="207">
        <f>E97*F97</f>
        <v>0</v>
      </c>
    </row>
    <row r="98" spans="1:7" s="141" customFormat="1" x14ac:dyDescent="0.25">
      <c r="A98" s="147"/>
      <c r="B98" s="147"/>
      <c r="C98" s="147"/>
      <c r="D98" s="238"/>
      <c r="E98" s="237"/>
      <c r="F98" s="240"/>
      <c r="G98" s="240"/>
    </row>
    <row r="99" spans="1:7" s="141" customFormat="1" x14ac:dyDescent="0.25">
      <c r="A99" s="147"/>
      <c r="B99" s="147"/>
      <c r="C99" s="147" t="s">
        <v>693</v>
      </c>
      <c r="D99" s="147"/>
      <c r="E99" s="147"/>
      <c r="F99" s="147"/>
      <c r="G99" s="147"/>
    </row>
    <row r="100" spans="1:7" s="141" customFormat="1" x14ac:dyDescent="0.25">
      <c r="A100" s="147"/>
      <c r="B100" s="147"/>
      <c r="C100" s="147" t="s">
        <v>694</v>
      </c>
      <c r="D100" s="237"/>
      <c r="E100" s="147"/>
      <c r="F100" s="147"/>
      <c r="G100" s="147"/>
    </row>
    <row r="101" spans="1:7" s="141" customFormat="1" x14ac:dyDescent="0.25">
      <c r="A101" s="147"/>
      <c r="B101" s="147"/>
      <c r="C101" s="147"/>
      <c r="D101" s="240"/>
      <c r="E101" s="147"/>
      <c r="F101" s="147"/>
      <c r="G101" s="147"/>
    </row>
    <row r="102" spans="1:7" s="141" customFormat="1" x14ac:dyDescent="0.25">
      <c r="A102" s="147"/>
      <c r="B102" s="147" t="s">
        <v>688</v>
      </c>
      <c r="C102" s="237" t="s">
        <v>684</v>
      </c>
      <c r="D102" s="240">
        <v>64</v>
      </c>
      <c r="E102" s="237"/>
      <c r="F102" s="240"/>
      <c r="G102" s="240"/>
    </row>
    <row r="103" spans="1:7" s="141" customFormat="1" x14ac:dyDescent="0.25">
      <c r="A103" s="147"/>
      <c r="B103" s="147" t="s">
        <v>689</v>
      </c>
      <c r="C103" s="237" t="s">
        <v>685</v>
      </c>
      <c r="D103" s="240">
        <v>70</v>
      </c>
      <c r="E103" s="237"/>
      <c r="F103" s="240"/>
      <c r="G103" s="240"/>
    </row>
    <row r="104" spans="1:7" s="141" customFormat="1" x14ac:dyDescent="0.25">
      <c r="A104" s="147"/>
      <c r="B104" s="147" t="s">
        <v>690</v>
      </c>
      <c r="C104" s="237" t="s">
        <v>686</v>
      </c>
      <c r="D104" s="240">
        <v>72</v>
      </c>
      <c r="E104" s="237"/>
      <c r="F104" s="240"/>
      <c r="G104" s="240"/>
    </row>
    <row r="105" spans="1:7" s="141" customFormat="1" x14ac:dyDescent="0.25">
      <c r="A105" s="147"/>
      <c r="B105" s="147"/>
      <c r="C105" s="147"/>
      <c r="D105" s="240">
        <f>SUM(D101:D104)</f>
        <v>206</v>
      </c>
      <c r="E105" s="147"/>
      <c r="F105" s="147"/>
      <c r="G105" s="147"/>
    </row>
    <row r="106" spans="1:7" s="141" customFormat="1" x14ac:dyDescent="0.25">
      <c r="A106" s="147"/>
      <c r="B106" s="147"/>
      <c r="C106" s="147"/>
      <c r="D106" s="148"/>
      <c r="E106" s="147"/>
      <c r="F106" s="147"/>
      <c r="G106" s="147"/>
    </row>
    <row r="107" spans="1:7" s="141" customFormat="1" x14ac:dyDescent="0.25">
      <c r="A107" s="362" t="s">
        <v>280</v>
      </c>
      <c r="B107" s="202"/>
      <c r="C107" s="202" t="s">
        <v>705</v>
      </c>
      <c r="D107" s="354" t="s">
        <v>18</v>
      </c>
      <c r="E107" s="202">
        <v>2</v>
      </c>
      <c r="F107" s="287"/>
      <c r="G107" s="207">
        <f>E107*F107</f>
        <v>0</v>
      </c>
    </row>
    <row r="108" spans="1:7" s="141" customFormat="1" x14ac:dyDescent="0.25">
      <c r="A108" s="147"/>
      <c r="B108" s="147" t="s">
        <v>364</v>
      </c>
      <c r="C108" s="147" t="s">
        <v>683</v>
      </c>
      <c r="D108" s="147"/>
      <c r="E108" s="147"/>
      <c r="F108" s="147"/>
      <c r="G108" s="147"/>
    </row>
    <row r="109" spans="1:7" s="141" customFormat="1" x14ac:dyDescent="0.25">
      <c r="A109" s="147"/>
      <c r="B109" s="147"/>
      <c r="C109" s="147" t="s">
        <v>697</v>
      </c>
      <c r="D109" s="147"/>
      <c r="E109" s="147"/>
      <c r="F109" s="147"/>
      <c r="G109" s="147"/>
    </row>
    <row r="110" spans="1:7" s="141" customFormat="1" x14ac:dyDescent="0.25">
      <c r="A110" s="147"/>
      <c r="B110" s="147"/>
      <c r="C110" s="147" t="s">
        <v>704</v>
      </c>
      <c r="D110" s="147"/>
      <c r="E110" s="147"/>
      <c r="F110" s="147"/>
      <c r="G110" s="147"/>
    </row>
    <row r="111" spans="1:7" s="141" customFormat="1" x14ac:dyDescent="0.25">
      <c r="A111" s="147"/>
      <c r="B111" s="147" t="s">
        <v>366</v>
      </c>
      <c r="C111" s="237" t="s">
        <v>702</v>
      </c>
      <c r="D111" s="237"/>
      <c r="E111" s="237"/>
      <c r="F111" s="147"/>
      <c r="G111" s="147"/>
    </row>
    <row r="112" spans="1:7" s="141" customFormat="1" x14ac:dyDescent="0.25">
      <c r="A112" s="147"/>
      <c r="B112" s="147"/>
      <c r="C112" s="237" t="s">
        <v>703</v>
      </c>
      <c r="D112" s="237"/>
      <c r="E112" s="237"/>
      <c r="F112" s="147"/>
      <c r="G112" s="147"/>
    </row>
    <row r="113" spans="1:7" s="141" customFormat="1" x14ac:dyDescent="0.25">
      <c r="A113" s="147"/>
      <c r="B113" s="147"/>
      <c r="C113" s="237" t="s">
        <v>694</v>
      </c>
      <c r="D113" s="237"/>
      <c r="E113" s="237"/>
      <c r="F113" s="147"/>
      <c r="G113" s="147"/>
    </row>
    <row r="114" spans="1:7" s="141" customFormat="1" x14ac:dyDescent="0.25">
      <c r="A114" s="147"/>
      <c r="B114" s="147"/>
      <c r="C114" s="237" t="s">
        <v>695</v>
      </c>
      <c r="D114" s="240">
        <v>112</v>
      </c>
      <c r="E114" s="237"/>
      <c r="F114" s="147"/>
      <c r="G114" s="147"/>
    </row>
    <row r="115" spans="1:7" s="143" customFormat="1" ht="6.75" x14ac:dyDescent="0.15">
      <c r="A115" s="552"/>
      <c r="B115" s="552"/>
      <c r="C115" s="553"/>
      <c r="D115" s="553"/>
      <c r="E115" s="553"/>
      <c r="F115" s="552"/>
      <c r="G115" s="552"/>
    </row>
    <row r="116" spans="1:7" s="141" customFormat="1" x14ac:dyDescent="0.25">
      <c r="A116" s="147"/>
      <c r="B116" s="147" t="s">
        <v>688</v>
      </c>
      <c r="C116" s="237" t="s">
        <v>684</v>
      </c>
      <c r="D116" s="240">
        <v>64</v>
      </c>
      <c r="E116" s="237"/>
      <c r="F116" s="240"/>
      <c r="G116" s="240"/>
    </row>
    <row r="117" spans="1:7" s="141" customFormat="1" x14ac:dyDescent="0.25">
      <c r="A117" s="147"/>
      <c r="B117" s="147" t="s">
        <v>689</v>
      </c>
      <c r="C117" s="237" t="s">
        <v>685</v>
      </c>
      <c r="D117" s="240">
        <v>70</v>
      </c>
      <c r="E117" s="237"/>
      <c r="F117" s="240"/>
      <c r="G117" s="240"/>
    </row>
    <row r="118" spans="1:7" s="141" customFormat="1" x14ac:dyDescent="0.25">
      <c r="A118" s="147"/>
      <c r="B118" s="147" t="s">
        <v>690</v>
      </c>
      <c r="C118" s="237" t="s">
        <v>686</v>
      </c>
      <c r="D118" s="240">
        <v>72</v>
      </c>
      <c r="E118" s="237"/>
      <c r="F118" s="240"/>
      <c r="G118" s="240"/>
    </row>
    <row r="119" spans="1:7" s="141" customFormat="1" x14ac:dyDescent="0.25">
      <c r="A119" s="147"/>
      <c r="B119" s="147"/>
      <c r="C119" s="147"/>
      <c r="D119" s="148">
        <f>SUM(D114:D118)</f>
        <v>318</v>
      </c>
      <c r="E119" s="147"/>
      <c r="F119" s="147"/>
      <c r="G119" s="147"/>
    </row>
    <row r="120" spans="1:7" s="141" customFormat="1" x14ac:dyDescent="0.25">
      <c r="A120" s="147"/>
      <c r="B120" s="147"/>
      <c r="C120" s="147"/>
      <c r="D120" s="147"/>
      <c r="E120" s="147"/>
      <c r="F120" s="147"/>
      <c r="G120" s="147"/>
    </row>
    <row r="121" spans="1:7" s="141" customFormat="1" x14ac:dyDescent="0.25">
      <c r="A121" s="362" t="s">
        <v>292</v>
      </c>
      <c r="B121" s="202"/>
      <c r="C121" s="202" t="s">
        <v>696</v>
      </c>
      <c r="D121" s="354" t="s">
        <v>18</v>
      </c>
      <c r="E121" s="202">
        <v>1</v>
      </c>
      <c r="F121" s="287"/>
      <c r="G121" s="207">
        <f>E121*F121</f>
        <v>0</v>
      </c>
    </row>
    <row r="122" spans="1:7" s="108" customFormat="1" x14ac:dyDescent="0.25">
      <c r="A122" s="144"/>
      <c r="B122" s="144" t="s">
        <v>370</v>
      </c>
      <c r="C122" s="144" t="s">
        <v>683</v>
      </c>
      <c r="D122" s="144"/>
      <c r="E122" s="144"/>
      <c r="F122" s="144"/>
      <c r="G122" s="144"/>
    </row>
    <row r="123" spans="1:7" s="108" customFormat="1" x14ac:dyDescent="0.25">
      <c r="A123" s="144"/>
      <c r="B123" s="144"/>
      <c r="C123" s="144" t="s">
        <v>692</v>
      </c>
      <c r="D123" s="144"/>
      <c r="E123" s="144"/>
      <c r="F123" s="144"/>
      <c r="G123" s="144"/>
    </row>
    <row r="124" spans="1:7" s="108" customFormat="1" x14ac:dyDescent="0.25">
      <c r="A124" s="144"/>
      <c r="B124" s="144" t="s">
        <v>372</v>
      </c>
      <c r="C124" s="144" t="s">
        <v>698</v>
      </c>
      <c r="D124" s="144"/>
      <c r="E124" s="144"/>
      <c r="F124" s="144"/>
      <c r="G124" s="144"/>
    </row>
    <row r="125" spans="1:7" s="108" customFormat="1" x14ac:dyDescent="0.25">
      <c r="A125" s="144"/>
      <c r="B125" s="144"/>
      <c r="C125" s="144" t="s">
        <v>692</v>
      </c>
      <c r="D125" s="144"/>
      <c r="E125" s="144"/>
      <c r="F125" s="144"/>
      <c r="G125" s="144"/>
    </row>
    <row r="126" spans="1:7" s="108" customFormat="1" x14ac:dyDescent="0.25">
      <c r="A126" s="144"/>
      <c r="B126" s="144"/>
      <c r="C126" s="367" t="s">
        <v>706</v>
      </c>
      <c r="D126" s="367"/>
      <c r="E126" s="367"/>
      <c r="F126" s="144"/>
      <c r="G126" s="144"/>
    </row>
    <row r="127" spans="1:7" s="108" customFormat="1" x14ac:dyDescent="0.25">
      <c r="A127" s="144"/>
      <c r="B127" s="144"/>
      <c r="C127" s="367" t="s">
        <v>699</v>
      </c>
      <c r="D127" s="367"/>
      <c r="E127" s="367"/>
      <c r="F127" s="144"/>
      <c r="G127" s="144"/>
    </row>
    <row r="128" spans="1:7" s="108" customFormat="1" x14ac:dyDescent="0.25">
      <c r="A128" s="144"/>
      <c r="B128" s="144"/>
      <c r="C128" s="367" t="s">
        <v>700</v>
      </c>
      <c r="D128" s="240">
        <v>59.5</v>
      </c>
      <c r="E128" s="367"/>
      <c r="F128" s="144"/>
      <c r="G128" s="144"/>
    </row>
    <row r="129" spans="1:7" s="135" customFormat="1" ht="6.75" x14ac:dyDescent="0.15">
      <c r="A129" s="554"/>
      <c r="B129" s="554"/>
      <c r="C129" s="555"/>
      <c r="D129" s="555"/>
      <c r="E129" s="555"/>
      <c r="F129" s="554"/>
      <c r="G129" s="554"/>
    </row>
    <row r="130" spans="1:7" s="108" customFormat="1" x14ac:dyDescent="0.25">
      <c r="A130" s="144"/>
      <c r="B130" s="144" t="s">
        <v>688</v>
      </c>
      <c r="C130" s="367" t="s">
        <v>684</v>
      </c>
      <c r="D130" s="240">
        <v>64</v>
      </c>
      <c r="E130" s="237"/>
      <c r="F130" s="240"/>
      <c r="G130" s="240"/>
    </row>
    <row r="131" spans="1:7" s="108" customFormat="1" x14ac:dyDescent="0.25">
      <c r="A131" s="144"/>
      <c r="B131" s="144" t="s">
        <v>689</v>
      </c>
      <c r="C131" s="367" t="s">
        <v>685</v>
      </c>
      <c r="D131" s="240">
        <v>70</v>
      </c>
      <c r="E131" s="237"/>
      <c r="F131" s="240"/>
      <c r="G131" s="240"/>
    </row>
    <row r="132" spans="1:7" s="108" customFormat="1" x14ac:dyDescent="0.25">
      <c r="A132" s="144"/>
      <c r="B132" s="144"/>
      <c r="C132" s="144"/>
      <c r="D132" s="145">
        <f>SUM(D128:D131)</f>
        <v>193.5</v>
      </c>
      <c r="E132" s="144"/>
      <c r="F132" s="144"/>
      <c r="G132" s="144"/>
    </row>
    <row r="133" spans="1:7" s="141" customFormat="1" x14ac:dyDescent="0.25">
      <c r="A133" s="147"/>
      <c r="B133" s="147"/>
      <c r="C133" s="147"/>
      <c r="D133" s="147"/>
      <c r="E133" s="147"/>
      <c r="F133" s="147"/>
      <c r="G133" s="147"/>
    </row>
    <row r="134" spans="1:7" s="141" customFormat="1" x14ac:dyDescent="0.25">
      <c r="A134" s="362" t="s">
        <v>293</v>
      </c>
      <c r="B134" s="202"/>
      <c r="C134" s="202" t="s">
        <v>710</v>
      </c>
      <c r="D134" s="354" t="s">
        <v>18</v>
      </c>
      <c r="E134" s="202">
        <v>1</v>
      </c>
      <c r="F134" s="287"/>
      <c r="G134" s="207">
        <f>E134*F134</f>
        <v>0</v>
      </c>
    </row>
    <row r="135" spans="1:7" s="141" customFormat="1" x14ac:dyDescent="0.25">
      <c r="A135" s="147"/>
      <c r="B135" s="147" t="s">
        <v>370</v>
      </c>
      <c r="C135" s="147" t="s">
        <v>683</v>
      </c>
      <c r="D135" s="147"/>
      <c r="E135" s="147"/>
      <c r="F135" s="147"/>
      <c r="G135" s="147"/>
    </row>
    <row r="136" spans="1:7" s="141" customFormat="1" x14ac:dyDescent="0.25">
      <c r="A136" s="147"/>
      <c r="B136" s="147"/>
      <c r="C136" s="147" t="s">
        <v>692</v>
      </c>
      <c r="D136" s="147"/>
      <c r="E136" s="147"/>
      <c r="F136" s="147"/>
      <c r="G136" s="147"/>
    </row>
    <row r="137" spans="1:7" s="141" customFormat="1" x14ac:dyDescent="0.25">
      <c r="A137" s="147"/>
      <c r="B137" s="147" t="s">
        <v>372</v>
      </c>
      <c r="C137" s="237" t="s">
        <v>698</v>
      </c>
      <c r="D137" s="237"/>
      <c r="E137" s="237"/>
      <c r="F137" s="147"/>
      <c r="G137" s="147"/>
    </row>
    <row r="138" spans="1:7" s="141" customFormat="1" x14ac:dyDescent="0.25">
      <c r="A138" s="147"/>
      <c r="B138" s="147"/>
      <c r="C138" s="237" t="s">
        <v>697</v>
      </c>
      <c r="D138" s="237"/>
      <c r="E138" s="237"/>
      <c r="F138" s="147"/>
      <c r="G138" s="147"/>
    </row>
    <row r="139" spans="1:7" s="141" customFormat="1" x14ac:dyDescent="0.25">
      <c r="A139" s="147"/>
      <c r="B139" s="147"/>
      <c r="C139" s="237" t="s">
        <v>707</v>
      </c>
      <c r="D139" s="237"/>
      <c r="E139" s="237"/>
      <c r="F139" s="147"/>
      <c r="G139" s="147"/>
    </row>
    <row r="140" spans="1:7" s="141" customFormat="1" x14ac:dyDescent="0.25">
      <c r="A140" s="147"/>
      <c r="B140" s="147"/>
      <c r="C140" s="237" t="s">
        <v>708</v>
      </c>
      <c r="D140" s="237"/>
      <c r="E140" s="237"/>
      <c r="F140" s="147"/>
      <c r="G140" s="147"/>
    </row>
    <row r="141" spans="1:7" s="141" customFormat="1" x14ac:dyDescent="0.25">
      <c r="A141" s="147"/>
      <c r="B141" s="147"/>
      <c r="C141" s="237" t="s">
        <v>709</v>
      </c>
      <c r="D141" s="240">
        <v>55.5</v>
      </c>
      <c r="E141" s="237"/>
      <c r="F141" s="147"/>
      <c r="G141" s="147"/>
    </row>
    <row r="142" spans="1:7" s="143" customFormat="1" ht="6.75" x14ac:dyDescent="0.15">
      <c r="A142" s="552"/>
      <c r="B142" s="552"/>
      <c r="C142" s="553"/>
      <c r="D142" s="553"/>
      <c r="E142" s="553"/>
      <c r="F142" s="552"/>
      <c r="G142" s="552"/>
    </row>
    <row r="143" spans="1:7" s="141" customFormat="1" x14ac:dyDescent="0.25">
      <c r="A143" s="147"/>
      <c r="B143" s="147" t="s">
        <v>689</v>
      </c>
      <c r="C143" s="237" t="s">
        <v>685</v>
      </c>
      <c r="D143" s="240">
        <v>70</v>
      </c>
      <c r="E143" s="237"/>
      <c r="F143" s="240"/>
      <c r="G143" s="240"/>
    </row>
    <row r="144" spans="1:7" s="141" customFormat="1" x14ac:dyDescent="0.25">
      <c r="A144" s="147"/>
      <c r="B144" s="147" t="s">
        <v>690</v>
      </c>
      <c r="C144" s="237" t="s">
        <v>686</v>
      </c>
      <c r="D144" s="240">
        <v>72</v>
      </c>
      <c r="E144" s="237"/>
      <c r="F144" s="240"/>
      <c r="G144" s="240"/>
    </row>
    <row r="145" spans="1:7" s="141" customFormat="1" x14ac:dyDescent="0.25">
      <c r="A145" s="147"/>
      <c r="B145" s="147"/>
      <c r="C145" s="147"/>
      <c r="D145" s="148">
        <f>SUM(D141:D144)</f>
        <v>197.5</v>
      </c>
      <c r="E145" s="147"/>
      <c r="F145" s="147"/>
      <c r="G145" s="147"/>
    </row>
    <row r="146" spans="1:7" s="141" customFormat="1" x14ac:dyDescent="0.25">
      <c r="A146" s="147"/>
      <c r="B146" s="147"/>
      <c r="C146" s="147"/>
      <c r="D146" s="147"/>
      <c r="E146" s="147"/>
      <c r="F146" s="147"/>
      <c r="G146" s="147"/>
    </row>
    <row r="147" spans="1:7" s="141" customFormat="1" x14ac:dyDescent="0.25">
      <c r="A147" s="362" t="s">
        <v>294</v>
      </c>
      <c r="B147" s="202"/>
      <c r="C147" s="202" t="s">
        <v>715</v>
      </c>
      <c r="D147" s="354" t="s">
        <v>18</v>
      </c>
      <c r="E147" s="202">
        <v>1</v>
      </c>
      <c r="F147" s="287"/>
      <c r="G147" s="207">
        <f>E147*F147</f>
        <v>0</v>
      </c>
    </row>
    <row r="148" spans="1:7" s="141" customFormat="1" x14ac:dyDescent="0.25">
      <c r="A148" s="147"/>
      <c r="B148" s="147" t="s">
        <v>364</v>
      </c>
      <c r="C148" s="147" t="s">
        <v>683</v>
      </c>
      <c r="D148" s="147"/>
      <c r="E148" s="147"/>
      <c r="F148" s="147"/>
      <c r="G148" s="147"/>
    </row>
    <row r="149" spans="1:7" s="141" customFormat="1" x14ac:dyDescent="0.25">
      <c r="A149" s="147"/>
      <c r="B149" s="147"/>
      <c r="C149" s="147" t="s">
        <v>692</v>
      </c>
      <c r="D149" s="147"/>
      <c r="E149" s="147"/>
      <c r="F149" s="147"/>
      <c r="G149" s="147"/>
    </row>
    <row r="150" spans="1:7" s="141" customFormat="1" x14ac:dyDescent="0.25">
      <c r="A150" s="147"/>
      <c r="B150" s="147" t="s">
        <v>372</v>
      </c>
      <c r="C150" s="147" t="s">
        <v>698</v>
      </c>
      <c r="D150" s="147"/>
      <c r="E150" s="147"/>
      <c r="F150" s="147"/>
      <c r="G150" s="147"/>
    </row>
    <row r="151" spans="1:7" s="141" customFormat="1" x14ac:dyDescent="0.25">
      <c r="A151" s="147"/>
      <c r="B151" s="147"/>
      <c r="C151" s="237" t="s">
        <v>697</v>
      </c>
      <c r="D151" s="237"/>
      <c r="E151" s="237"/>
      <c r="F151" s="147"/>
      <c r="G151" s="147"/>
    </row>
    <row r="152" spans="1:7" s="141" customFormat="1" x14ac:dyDescent="0.25">
      <c r="A152" s="147"/>
      <c r="B152" s="147"/>
      <c r="C152" s="237" t="s">
        <v>716</v>
      </c>
      <c r="D152" s="240">
        <v>51</v>
      </c>
      <c r="E152" s="237"/>
      <c r="F152" s="147"/>
      <c r="G152" s="147"/>
    </row>
    <row r="153" spans="1:7" s="143" customFormat="1" ht="6.75" x14ac:dyDescent="0.15">
      <c r="A153" s="552"/>
      <c r="B153" s="552"/>
      <c r="C153" s="553"/>
      <c r="D153" s="553"/>
      <c r="E153" s="553"/>
      <c r="F153" s="552"/>
      <c r="G153" s="552"/>
    </row>
    <row r="154" spans="1:7" s="141" customFormat="1" x14ac:dyDescent="0.25">
      <c r="A154" s="147"/>
      <c r="B154" s="147" t="s">
        <v>688</v>
      </c>
      <c r="C154" s="237" t="s">
        <v>684</v>
      </c>
      <c r="D154" s="240">
        <v>64</v>
      </c>
      <c r="E154" s="237"/>
      <c r="F154" s="240"/>
      <c r="G154" s="240"/>
    </row>
    <row r="155" spans="1:7" s="141" customFormat="1" x14ac:dyDescent="0.25">
      <c r="A155" s="147"/>
      <c r="B155" s="147" t="s">
        <v>717</v>
      </c>
      <c r="C155" s="237" t="s">
        <v>718</v>
      </c>
      <c r="D155" s="240">
        <v>57</v>
      </c>
      <c r="E155" s="237"/>
      <c r="F155" s="240"/>
      <c r="G155" s="240"/>
    </row>
    <row r="156" spans="1:7" s="141" customFormat="1" x14ac:dyDescent="0.25">
      <c r="A156" s="147"/>
      <c r="B156" s="147"/>
      <c r="C156" s="237"/>
      <c r="D156" s="240">
        <f>SUM(D152:D155)</f>
        <v>172</v>
      </c>
      <c r="E156" s="237"/>
      <c r="F156" s="147"/>
      <c r="G156" s="147"/>
    </row>
    <row r="157" spans="1:7" s="141" customFormat="1" x14ac:dyDescent="0.25">
      <c r="A157" s="147"/>
      <c r="B157" s="147"/>
      <c r="C157" s="147"/>
      <c r="D157" s="147"/>
      <c r="E157" s="147"/>
      <c r="F157" s="147"/>
      <c r="G157" s="147"/>
    </row>
    <row r="158" spans="1:7" s="141" customFormat="1" x14ac:dyDescent="0.25">
      <c r="A158" s="362" t="s">
        <v>407</v>
      </c>
      <c r="B158" s="202"/>
      <c r="C158" s="202" t="s">
        <v>719</v>
      </c>
      <c r="D158" s="354" t="s">
        <v>18</v>
      </c>
      <c r="E158" s="202">
        <v>1</v>
      </c>
      <c r="F158" s="287"/>
      <c r="G158" s="207">
        <f>E158*F158</f>
        <v>0</v>
      </c>
    </row>
    <row r="159" spans="1:7" s="108" customFormat="1" x14ac:dyDescent="0.25">
      <c r="A159" s="144"/>
      <c r="B159" s="144" t="s">
        <v>364</v>
      </c>
      <c r="C159" s="144" t="s">
        <v>683</v>
      </c>
      <c r="D159" s="144"/>
      <c r="E159" s="144"/>
      <c r="F159" s="144"/>
      <c r="G159" s="144"/>
    </row>
    <row r="160" spans="1:7" s="108" customFormat="1" x14ac:dyDescent="0.25">
      <c r="A160" s="144"/>
      <c r="B160" s="144"/>
      <c r="C160" s="144" t="s">
        <v>692</v>
      </c>
      <c r="D160" s="144"/>
      <c r="E160" s="144"/>
      <c r="F160" s="144"/>
      <c r="G160" s="144"/>
    </row>
    <row r="161" spans="1:7" s="108" customFormat="1" x14ac:dyDescent="0.25">
      <c r="A161" s="144"/>
      <c r="B161" s="144" t="s">
        <v>372</v>
      </c>
      <c r="C161" s="367" t="s">
        <v>698</v>
      </c>
      <c r="D161" s="367"/>
      <c r="E161" s="144"/>
      <c r="F161" s="144"/>
      <c r="G161" s="144"/>
    </row>
    <row r="162" spans="1:7" s="108" customFormat="1" x14ac:dyDescent="0.25">
      <c r="A162" s="144"/>
      <c r="B162" s="144"/>
      <c r="C162" s="367" t="s">
        <v>722</v>
      </c>
      <c r="D162" s="367"/>
      <c r="E162" s="144"/>
      <c r="F162" s="144"/>
      <c r="G162" s="144"/>
    </row>
    <row r="163" spans="1:7" s="108" customFormat="1" x14ac:dyDescent="0.25">
      <c r="A163" s="144"/>
      <c r="B163" s="144" t="s">
        <v>373</v>
      </c>
      <c r="C163" s="367" t="s">
        <v>698</v>
      </c>
      <c r="D163" s="367"/>
      <c r="E163" s="144"/>
      <c r="F163" s="144"/>
      <c r="G163" s="144"/>
    </row>
    <row r="164" spans="1:7" s="108" customFormat="1" x14ac:dyDescent="0.25">
      <c r="A164" s="144"/>
      <c r="B164" s="144"/>
      <c r="C164" s="367" t="s">
        <v>720</v>
      </c>
      <c r="D164" s="367"/>
      <c r="E164" s="144"/>
      <c r="F164" s="144"/>
      <c r="G164" s="144"/>
    </row>
    <row r="165" spans="1:7" s="108" customFormat="1" x14ac:dyDescent="0.25">
      <c r="A165" s="144"/>
      <c r="B165" s="144"/>
      <c r="C165" s="367" t="s">
        <v>721</v>
      </c>
      <c r="D165" s="367"/>
      <c r="E165" s="144"/>
      <c r="F165" s="144"/>
      <c r="G165" s="144"/>
    </row>
    <row r="166" spans="1:7" s="108" customFormat="1" x14ac:dyDescent="0.25">
      <c r="A166" s="144"/>
      <c r="B166" s="144"/>
      <c r="C166" s="367" t="s">
        <v>723</v>
      </c>
      <c r="D166" s="367"/>
      <c r="E166" s="144"/>
      <c r="F166" s="144"/>
      <c r="G166" s="144"/>
    </row>
    <row r="167" spans="1:7" s="108" customFormat="1" x14ac:dyDescent="0.25">
      <c r="A167" s="144"/>
      <c r="B167" s="144"/>
      <c r="C167" s="367" t="s">
        <v>724</v>
      </c>
      <c r="D167" s="240">
        <v>150.80000000000001</v>
      </c>
      <c r="E167" s="144"/>
      <c r="F167" s="144"/>
      <c r="G167" s="144"/>
    </row>
    <row r="168" spans="1:7" s="135" customFormat="1" ht="6.75" x14ac:dyDescent="0.15">
      <c r="A168" s="554"/>
      <c r="B168" s="554"/>
      <c r="C168" s="555"/>
      <c r="D168" s="555"/>
      <c r="E168" s="554"/>
      <c r="F168" s="554"/>
      <c r="G168" s="554"/>
    </row>
    <row r="169" spans="1:7" s="108" customFormat="1" x14ac:dyDescent="0.25">
      <c r="A169" s="144"/>
      <c r="B169" s="144" t="s">
        <v>688</v>
      </c>
      <c r="C169" s="367" t="s">
        <v>684</v>
      </c>
      <c r="D169" s="240">
        <v>64</v>
      </c>
      <c r="E169" s="237"/>
      <c r="F169" s="240"/>
      <c r="G169" s="240"/>
    </row>
    <row r="170" spans="1:7" s="108" customFormat="1" x14ac:dyDescent="0.25">
      <c r="A170" s="144"/>
      <c r="B170" s="144" t="s">
        <v>717</v>
      </c>
      <c r="C170" s="367" t="s">
        <v>718</v>
      </c>
      <c r="D170" s="240">
        <v>57</v>
      </c>
      <c r="E170" s="237"/>
      <c r="F170" s="240"/>
      <c r="G170" s="240"/>
    </row>
    <row r="171" spans="1:7" s="108" customFormat="1" x14ac:dyDescent="0.25">
      <c r="A171" s="144"/>
      <c r="B171" s="144"/>
      <c r="C171" s="144"/>
      <c r="D171" s="145">
        <f>SUM(D167:D170)</f>
        <v>271.8</v>
      </c>
      <c r="E171" s="144"/>
      <c r="F171" s="144"/>
      <c r="G171" s="144"/>
    </row>
    <row r="172" spans="1:7" s="108" customFormat="1" x14ac:dyDescent="0.25">
      <c r="A172" s="144"/>
      <c r="B172" s="144"/>
      <c r="C172" s="144"/>
      <c r="D172" s="145"/>
      <c r="E172" s="144"/>
      <c r="F172" s="144"/>
      <c r="G172" s="144"/>
    </row>
    <row r="173" spans="1:7" s="141" customFormat="1" x14ac:dyDescent="0.25">
      <c r="A173" s="493" t="s">
        <v>31</v>
      </c>
      <c r="B173" s="147"/>
      <c r="C173" s="488" t="s">
        <v>363</v>
      </c>
      <c r="D173" s="147"/>
      <c r="E173" s="147"/>
      <c r="F173" s="148"/>
      <c r="G173" s="148"/>
    </row>
    <row r="174" spans="1:7" s="141" customFormat="1" ht="57.75" customHeight="1" x14ac:dyDescent="0.25">
      <c r="A174" s="247"/>
      <c r="B174" s="481"/>
      <c r="C174" s="615" t="s">
        <v>749</v>
      </c>
      <c r="D174" s="615"/>
      <c r="E174" s="615"/>
      <c r="F174" s="615"/>
      <c r="G174" s="615"/>
    </row>
    <row r="175" spans="1:7" s="108" customFormat="1" x14ac:dyDescent="0.25">
      <c r="A175" s="144"/>
      <c r="B175" s="144"/>
      <c r="C175" s="144"/>
      <c r="D175" s="145"/>
      <c r="E175" s="144"/>
      <c r="F175" s="144"/>
      <c r="G175" s="144"/>
    </row>
    <row r="176" spans="1:7" s="141" customFormat="1" x14ac:dyDescent="0.25">
      <c r="A176" s="479" t="s">
        <v>264</v>
      </c>
      <c r="B176" s="202" t="s">
        <v>364</v>
      </c>
      <c r="C176" s="202" t="s">
        <v>365</v>
      </c>
      <c r="D176" s="202" t="s">
        <v>18</v>
      </c>
      <c r="E176" s="202">
        <v>4</v>
      </c>
      <c r="F176" s="287"/>
      <c r="G176" s="207">
        <f>E176*F176</f>
        <v>0</v>
      </c>
    </row>
    <row r="177" spans="1:7" s="141" customFormat="1" x14ac:dyDescent="0.25">
      <c r="A177" s="476"/>
      <c r="B177" s="147"/>
      <c r="C177" s="147" t="s">
        <v>368</v>
      </c>
      <c r="D177" s="147"/>
      <c r="E177" s="147"/>
      <c r="F177" s="148"/>
      <c r="G177" s="148"/>
    </row>
    <row r="178" spans="1:7" s="141" customFormat="1" x14ac:dyDescent="0.25">
      <c r="A178" s="476"/>
      <c r="B178" s="147"/>
      <c r="C178" s="147" t="s">
        <v>384</v>
      </c>
      <c r="D178" s="147"/>
      <c r="E178" s="147"/>
      <c r="F178" s="148"/>
      <c r="G178" s="148"/>
    </row>
    <row r="179" spans="1:7" s="141" customFormat="1" x14ac:dyDescent="0.25">
      <c r="A179" s="476"/>
      <c r="B179" s="147"/>
      <c r="C179" s="147" t="s">
        <v>530</v>
      </c>
      <c r="D179" s="147"/>
      <c r="E179" s="147"/>
      <c r="F179" s="148"/>
      <c r="G179" s="148"/>
    </row>
    <row r="180" spans="1:7" s="141" customFormat="1" x14ac:dyDescent="0.25">
      <c r="A180" s="476"/>
      <c r="B180" s="147"/>
      <c r="C180" s="147" t="s">
        <v>531</v>
      </c>
      <c r="D180" s="147"/>
      <c r="E180" s="147"/>
      <c r="F180" s="148"/>
      <c r="G180" s="148"/>
    </row>
    <row r="181" spans="1:7" s="108" customFormat="1" x14ac:dyDescent="0.25">
      <c r="A181" s="144"/>
      <c r="B181" s="144"/>
      <c r="C181" s="144"/>
      <c r="D181" s="144"/>
      <c r="E181" s="144"/>
      <c r="F181" s="144"/>
      <c r="G181" s="144"/>
    </row>
    <row r="182" spans="1:7" s="139" customFormat="1" ht="30" customHeight="1" x14ac:dyDescent="0.25">
      <c r="A182" s="479" t="s">
        <v>43</v>
      </c>
      <c r="B182" s="301"/>
      <c r="C182" s="595" t="s">
        <v>431</v>
      </c>
      <c r="D182" s="595"/>
      <c r="E182" s="595"/>
      <c r="F182" s="595"/>
      <c r="G182" s="471">
        <f>SUM(G6:G181)*0.05</f>
        <v>0</v>
      </c>
    </row>
    <row r="183" spans="1:7" s="139" customFormat="1" ht="16.5" customHeight="1" x14ac:dyDescent="0.25">
      <c r="A183" s="556"/>
      <c r="B183" s="557"/>
      <c r="C183" s="558"/>
      <c r="D183" s="558"/>
      <c r="E183" s="558"/>
      <c r="F183" s="558"/>
      <c r="G183" s="211"/>
    </row>
    <row r="184" spans="1:7" s="108" customFormat="1" x14ac:dyDescent="0.25">
      <c r="A184" s="209"/>
      <c r="B184" s="209"/>
      <c r="C184" s="209" t="s">
        <v>727</v>
      </c>
      <c r="D184" s="209"/>
      <c r="E184" s="209"/>
      <c r="F184" s="212"/>
      <c r="G184" s="212">
        <f>SUM(G1:G182)</f>
        <v>0</v>
      </c>
    </row>
  </sheetData>
  <sheetProtection algorithmName="SHA-512" hashValue="5JcqmJcqKOu6qIxNn1Hv2k4xTSaiuvZEaWq3hDnuoKBOQdI1WPhJGrwPBM/lRYx04xjRzmiF2uYCfyLjhCX5gg==" saltValue="xwqaTBoMzCLUdBa0+LaKjw==" spinCount="100000" sheet="1" objects="1" scenarios="1"/>
  <mergeCells count="13">
    <mergeCell ref="C174:G174"/>
    <mergeCell ref="C182:F182"/>
    <mergeCell ref="C6:F6"/>
    <mergeCell ref="C8:F8"/>
    <mergeCell ref="C9:F9"/>
    <mergeCell ref="C13:F13"/>
    <mergeCell ref="C39:G39"/>
    <mergeCell ref="C10:F10"/>
    <mergeCell ref="C18:G18"/>
    <mergeCell ref="C38:G38"/>
    <mergeCell ref="C41:G41"/>
    <mergeCell ref="C44:D44"/>
    <mergeCell ref="C56:G56"/>
  </mergeCells>
  <pageMargins left="0.7" right="0.7" top="0.75" bottom="0.75" header="0.3" footer="0.3"/>
  <pageSetup paperSize="9" scale="91" orientation="portrait" r:id="rId1"/>
  <headerFooter>
    <oddHeader>&amp;LC
I.2 OPREMA PO NAROČILU - SNEMALNA PROTETIKA</oddHeader>
    <oddFooter>&amp;CPrenova Centra za stomatološko protetiko, Stomatološka klinika UKC LJ</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L62"/>
  <sheetViews>
    <sheetView view="pageBreakPreview" topLeftCell="A32" zoomScaleNormal="100" zoomScaleSheetLayoutView="100" zoomScalePageLayoutView="85" workbookViewId="0">
      <selection activeCell="G62" sqref="G62"/>
    </sheetView>
  </sheetViews>
  <sheetFormatPr defaultColWidth="10.85546875" defaultRowHeight="15" x14ac:dyDescent="0.25"/>
  <cols>
    <col min="1" max="1" width="6.7109375" style="108" customWidth="1"/>
    <col min="2" max="2" width="8.7109375" style="108" customWidth="1"/>
    <col min="3" max="3" width="35.28515625" style="108" customWidth="1"/>
    <col min="4" max="5" width="5.28515625" style="108" customWidth="1"/>
    <col min="6" max="6" width="10.85546875" style="6"/>
    <col min="7" max="7" width="13.5703125" style="6" customWidth="1"/>
    <col min="8" max="16384" width="10.85546875" style="1"/>
  </cols>
  <sheetData>
    <row r="1" spans="1:7" ht="30" x14ac:dyDescent="0.25">
      <c r="A1" s="149" t="s">
        <v>72</v>
      </c>
      <c r="B1" s="149" t="s">
        <v>117</v>
      </c>
      <c r="C1" s="149" t="s">
        <v>74</v>
      </c>
      <c r="D1" s="149" t="s">
        <v>75</v>
      </c>
      <c r="E1" s="149" t="s">
        <v>118</v>
      </c>
      <c r="F1" s="162" t="s">
        <v>77</v>
      </c>
      <c r="G1" s="163" t="s">
        <v>78</v>
      </c>
    </row>
    <row r="2" spans="1:7" s="70" customFormat="1" x14ac:dyDescent="0.25">
      <c r="A2" s="151"/>
      <c r="B2" s="151"/>
      <c r="C2" s="151"/>
      <c r="D2" s="151"/>
      <c r="E2" s="151"/>
      <c r="F2" s="165"/>
      <c r="G2" s="166"/>
    </row>
    <row r="3" spans="1:7" x14ac:dyDescent="0.25">
      <c r="A3" s="489" t="s">
        <v>23</v>
      </c>
      <c r="B3" s="560"/>
      <c r="C3" s="560" t="s">
        <v>181</v>
      </c>
      <c r="D3" s="560"/>
      <c r="E3" s="560"/>
      <c r="F3" s="502"/>
      <c r="G3" s="561"/>
    </row>
    <row r="4" spans="1:7" s="87" customFormat="1" x14ac:dyDescent="0.25">
      <c r="A4" s="247"/>
      <c r="B4" s="144"/>
      <c r="C4" s="562"/>
      <c r="D4" s="144"/>
      <c r="E4" s="144"/>
      <c r="F4" s="148"/>
      <c r="G4" s="145"/>
    </row>
    <row r="5" spans="1:7" x14ac:dyDescent="0.25">
      <c r="A5" s="336" t="s">
        <v>183</v>
      </c>
      <c r="B5" s="144" t="s">
        <v>125</v>
      </c>
      <c r="C5" s="144" t="s">
        <v>496</v>
      </c>
      <c r="D5" s="144" t="s">
        <v>18</v>
      </c>
      <c r="E5" s="144">
        <v>1</v>
      </c>
      <c r="F5" s="216"/>
      <c r="G5" s="145">
        <f>E5*F5</f>
        <v>0</v>
      </c>
    </row>
    <row r="6" spans="1:7" x14ac:dyDescent="0.25">
      <c r="A6" s="247"/>
      <c r="B6" s="144"/>
      <c r="C6" s="372" t="s">
        <v>226</v>
      </c>
      <c r="D6" s="144"/>
      <c r="E6" s="144"/>
      <c r="F6" s="145"/>
      <c r="G6" s="145"/>
    </row>
    <row r="7" spans="1:7" x14ac:dyDescent="0.25">
      <c r="A7" s="247"/>
      <c r="B7" s="144"/>
      <c r="C7" s="144" t="s">
        <v>234</v>
      </c>
      <c r="D7" s="144"/>
      <c r="E7" s="144"/>
      <c r="F7" s="145"/>
      <c r="G7" s="145"/>
    </row>
    <row r="8" spans="1:7" s="87" customFormat="1" ht="71.25" customHeight="1" x14ac:dyDescent="0.25">
      <c r="A8" s="563"/>
      <c r="B8" s="412"/>
      <c r="C8" s="671" t="s">
        <v>235</v>
      </c>
      <c r="D8" s="672"/>
      <c r="E8" s="672"/>
      <c r="F8" s="672"/>
      <c r="G8" s="672"/>
    </row>
    <row r="9" spans="1:7" s="87" customFormat="1" x14ac:dyDescent="0.25">
      <c r="A9" s="247"/>
      <c r="B9" s="144"/>
      <c r="C9" s="144" t="s">
        <v>495</v>
      </c>
      <c r="D9" s="144"/>
      <c r="E9" s="144"/>
      <c r="F9" s="145"/>
      <c r="G9" s="145"/>
    </row>
    <row r="10" spans="1:7" s="87" customFormat="1" x14ac:dyDescent="0.25">
      <c r="A10" s="247"/>
      <c r="B10" s="144"/>
      <c r="C10" s="144" t="s">
        <v>497</v>
      </c>
      <c r="D10" s="144"/>
      <c r="E10" s="144"/>
      <c r="F10" s="145"/>
      <c r="G10" s="145"/>
    </row>
    <row r="11" spans="1:7" x14ac:dyDescent="0.25">
      <c r="A11" s="247"/>
      <c r="B11" s="144"/>
      <c r="C11" s="372" t="s">
        <v>494</v>
      </c>
      <c r="D11" s="144"/>
      <c r="E11" s="144"/>
      <c r="F11" s="144"/>
      <c r="G11" s="144"/>
    </row>
    <row r="12" spans="1:7" s="87" customFormat="1" x14ac:dyDescent="0.25">
      <c r="A12" s="247"/>
      <c r="B12" s="144"/>
      <c r="C12" s="144"/>
      <c r="D12" s="144"/>
      <c r="E12" s="144"/>
      <c r="F12" s="144"/>
      <c r="G12" s="144"/>
    </row>
    <row r="13" spans="1:7" s="87" customFormat="1" x14ac:dyDescent="0.25">
      <c r="A13" s="247"/>
      <c r="B13" s="144"/>
      <c r="C13" s="560" t="s">
        <v>283</v>
      </c>
      <c r="D13" s="144"/>
      <c r="E13" s="144"/>
      <c r="F13" s="148"/>
      <c r="G13" s="145"/>
    </row>
    <row r="14" spans="1:7" s="95" customFormat="1" ht="117" customHeight="1" x14ac:dyDescent="0.25">
      <c r="A14" s="563"/>
      <c r="B14" s="412"/>
      <c r="C14" s="671" t="s">
        <v>286</v>
      </c>
      <c r="D14" s="672"/>
      <c r="E14" s="672"/>
      <c r="F14" s="672"/>
      <c r="G14" s="672"/>
    </row>
    <row r="15" spans="1:7" s="87" customFormat="1" x14ac:dyDescent="0.25">
      <c r="A15" s="247" t="s">
        <v>254</v>
      </c>
      <c r="B15" s="144" t="s">
        <v>229</v>
      </c>
      <c r="C15" s="144" t="s">
        <v>230</v>
      </c>
      <c r="D15" s="144" t="s">
        <v>18</v>
      </c>
      <c r="E15" s="144">
        <v>4</v>
      </c>
      <c r="F15" s="216"/>
      <c r="G15" s="145">
        <f>E15*F15</f>
        <v>0</v>
      </c>
    </row>
    <row r="16" spans="1:7" s="87" customFormat="1" x14ac:dyDescent="0.25">
      <c r="A16" s="247"/>
      <c r="B16" s="144"/>
      <c r="C16" s="144" t="s">
        <v>226</v>
      </c>
      <c r="D16" s="144"/>
      <c r="E16" s="144"/>
      <c r="F16" s="148"/>
      <c r="G16" s="145"/>
    </row>
    <row r="17" spans="1:12" s="87" customFormat="1" x14ac:dyDescent="0.25">
      <c r="A17" s="247"/>
      <c r="B17" s="144"/>
      <c r="C17" s="144" t="s">
        <v>231</v>
      </c>
      <c r="D17" s="144"/>
      <c r="E17" s="144"/>
      <c r="F17" s="148"/>
      <c r="G17" s="145"/>
    </row>
    <row r="18" spans="1:12" s="95" customFormat="1" x14ac:dyDescent="0.25">
      <c r="A18" s="247"/>
      <c r="B18" s="144"/>
      <c r="C18" s="144" t="s">
        <v>284</v>
      </c>
      <c r="D18" s="144"/>
      <c r="E18" s="144"/>
      <c r="F18" s="148"/>
      <c r="G18" s="145"/>
    </row>
    <row r="19" spans="1:12" s="95" customFormat="1" x14ac:dyDescent="0.25">
      <c r="A19" s="247"/>
      <c r="B19" s="144"/>
      <c r="C19" s="144" t="s">
        <v>285</v>
      </c>
      <c r="D19" s="144"/>
      <c r="E19" s="144"/>
      <c r="F19" s="148"/>
      <c r="G19" s="145"/>
    </row>
    <row r="20" spans="1:12" s="87" customFormat="1" x14ac:dyDescent="0.25">
      <c r="A20" s="247"/>
      <c r="B20" s="144"/>
      <c r="C20" s="372" t="s">
        <v>228</v>
      </c>
      <c r="D20" s="144"/>
      <c r="E20" s="144"/>
      <c r="F20" s="148"/>
      <c r="G20" s="145"/>
    </row>
    <row r="21" spans="1:12" s="87" customFormat="1" x14ac:dyDescent="0.25">
      <c r="A21" s="247"/>
      <c r="B21" s="144"/>
      <c r="C21" s="562" t="s">
        <v>287</v>
      </c>
      <c r="D21" s="144"/>
      <c r="E21" s="144"/>
      <c r="F21" s="148"/>
      <c r="G21" s="145"/>
    </row>
    <row r="22" spans="1:12" s="70" customFormat="1" x14ac:dyDescent="0.25">
      <c r="A22" s="247"/>
      <c r="B22" s="144"/>
      <c r="C22" s="144"/>
      <c r="D22" s="144"/>
      <c r="E22" s="144"/>
      <c r="F22" s="148"/>
      <c r="G22" s="145"/>
    </row>
    <row r="23" spans="1:12" s="141" customFormat="1" x14ac:dyDescent="0.25">
      <c r="A23" s="247" t="s">
        <v>28</v>
      </c>
      <c r="B23" s="147"/>
      <c r="C23" s="477" t="s">
        <v>498</v>
      </c>
      <c r="D23" s="147"/>
      <c r="E23" s="147"/>
      <c r="F23" s="148"/>
      <c r="G23" s="148"/>
    </row>
    <row r="24" spans="1:12" s="141" customFormat="1" x14ac:dyDescent="0.25">
      <c r="A24" s="247" t="s">
        <v>288</v>
      </c>
      <c r="B24" s="147"/>
      <c r="C24" s="244" t="s">
        <v>760</v>
      </c>
      <c r="D24" s="147"/>
      <c r="E24" s="147"/>
      <c r="F24" s="148"/>
      <c r="G24" s="148"/>
    </row>
    <row r="25" spans="1:12" s="141" customFormat="1" x14ac:dyDescent="0.25">
      <c r="A25" s="247"/>
      <c r="B25" s="147"/>
      <c r="C25" s="244" t="s">
        <v>764</v>
      </c>
      <c r="D25" s="147" t="s">
        <v>18</v>
      </c>
      <c r="E25" s="244">
        <v>3</v>
      </c>
      <c r="F25" s="263"/>
      <c r="G25" s="234">
        <f>E25*F25</f>
        <v>0</v>
      </c>
      <c r="J25" s="71"/>
      <c r="K25" s="126"/>
      <c r="L25" s="126"/>
    </row>
    <row r="26" spans="1:12" s="141" customFormat="1" x14ac:dyDescent="0.25">
      <c r="A26" s="247"/>
      <c r="B26" s="147"/>
      <c r="C26" s="244" t="s">
        <v>767</v>
      </c>
      <c r="D26" s="147"/>
      <c r="E26" s="147"/>
      <c r="F26" s="148"/>
      <c r="G26" s="148"/>
    </row>
    <row r="27" spans="1:12" s="141" customFormat="1" x14ac:dyDescent="0.25">
      <c r="A27" s="247"/>
      <c r="B27" s="147"/>
      <c r="C27" s="244" t="s">
        <v>761</v>
      </c>
      <c r="D27" s="147"/>
      <c r="E27" s="147"/>
      <c r="F27" s="148"/>
      <c r="G27" s="148"/>
    </row>
    <row r="28" spans="1:12" s="92" customFormat="1" x14ac:dyDescent="0.25">
      <c r="A28" s="144"/>
      <c r="B28" s="144"/>
      <c r="C28" s="244" t="s">
        <v>762</v>
      </c>
      <c r="D28" s="144"/>
      <c r="E28" s="144"/>
      <c r="F28" s="148"/>
      <c r="G28" s="145"/>
    </row>
    <row r="29" spans="1:12" s="92" customFormat="1" ht="14.25" customHeight="1" x14ac:dyDescent="0.25">
      <c r="A29" s="144"/>
      <c r="B29" s="144"/>
      <c r="C29" s="253"/>
      <c r="D29" s="144"/>
      <c r="E29" s="144"/>
      <c r="F29" s="148"/>
      <c r="G29" s="145"/>
    </row>
    <row r="30" spans="1:12" x14ac:dyDescent="0.25">
      <c r="A30" s="378" t="s">
        <v>43</v>
      </c>
      <c r="B30" s="144"/>
      <c r="C30" s="146" t="s">
        <v>232</v>
      </c>
      <c r="D30" s="144"/>
      <c r="E30" s="144"/>
      <c r="F30" s="145"/>
      <c r="G30" s="145"/>
    </row>
    <row r="31" spans="1:12" s="93" customFormat="1" x14ac:dyDescent="0.25">
      <c r="A31" s="378" t="s">
        <v>290</v>
      </c>
      <c r="B31" s="144"/>
      <c r="C31" s="144" t="s">
        <v>263</v>
      </c>
      <c r="D31" s="144" t="s">
        <v>18</v>
      </c>
      <c r="E31" s="147">
        <v>12</v>
      </c>
      <c r="F31" s="216"/>
      <c r="G31" s="145">
        <f>E31*F31</f>
        <v>0</v>
      </c>
    </row>
    <row r="32" spans="1:12" s="87" customFormat="1" x14ac:dyDescent="0.25">
      <c r="A32" s="378"/>
      <c r="B32" s="144"/>
      <c r="C32" s="372" t="s">
        <v>501</v>
      </c>
      <c r="D32" s="144"/>
      <c r="E32" s="144"/>
      <c r="F32" s="145"/>
      <c r="G32" s="145"/>
    </row>
    <row r="33" spans="1:7" s="87" customFormat="1" x14ac:dyDescent="0.25">
      <c r="A33" s="378"/>
      <c r="B33" s="144"/>
      <c r="C33" s="372" t="s">
        <v>763</v>
      </c>
      <c r="D33" s="144"/>
      <c r="E33" s="144"/>
      <c r="F33" s="145"/>
      <c r="G33" s="145"/>
    </row>
    <row r="34" spans="1:7" s="108" customFormat="1" x14ac:dyDescent="0.25">
      <c r="A34" s="378"/>
      <c r="B34" s="144"/>
      <c r="C34" s="372"/>
      <c r="D34" s="144"/>
      <c r="E34" s="144"/>
      <c r="F34" s="194"/>
      <c r="G34" s="194"/>
    </row>
    <row r="35" spans="1:7" s="108" customFormat="1" x14ac:dyDescent="0.25">
      <c r="A35" s="378"/>
      <c r="B35" s="144"/>
      <c r="C35" s="144" t="s">
        <v>263</v>
      </c>
      <c r="D35" s="144" t="s">
        <v>18</v>
      </c>
      <c r="E35" s="246">
        <v>3</v>
      </c>
      <c r="F35" s="216"/>
      <c r="G35" s="145">
        <f>E35*F35</f>
        <v>0</v>
      </c>
    </row>
    <row r="36" spans="1:7" s="108" customFormat="1" ht="30" x14ac:dyDescent="0.25">
      <c r="A36" s="378"/>
      <c r="B36" s="144"/>
      <c r="C36" s="372" t="s">
        <v>765</v>
      </c>
      <c r="D36" s="144"/>
      <c r="E36" s="144"/>
      <c r="F36" s="194"/>
      <c r="G36" s="194"/>
    </row>
    <row r="37" spans="1:7" s="108" customFormat="1" x14ac:dyDescent="0.25">
      <c r="A37" s="378"/>
      <c r="B37" s="144"/>
      <c r="C37" s="372" t="s">
        <v>768</v>
      </c>
      <c r="D37" s="144"/>
      <c r="E37" s="144"/>
      <c r="F37" s="194"/>
      <c r="G37" s="194"/>
    </row>
    <row r="38" spans="1:7" s="108" customFormat="1" x14ac:dyDescent="0.25">
      <c r="A38" s="378"/>
      <c r="B38" s="144"/>
      <c r="C38" s="372"/>
      <c r="D38" s="144"/>
      <c r="E38" s="144"/>
      <c r="F38" s="194"/>
      <c r="G38" s="194"/>
    </row>
    <row r="39" spans="1:7" s="108" customFormat="1" x14ac:dyDescent="0.25">
      <c r="A39" s="378"/>
      <c r="B39" s="144"/>
      <c r="C39" s="144" t="s">
        <v>263</v>
      </c>
      <c r="D39" s="144" t="s">
        <v>18</v>
      </c>
      <c r="E39" s="144">
        <v>1</v>
      </c>
      <c r="F39" s="216"/>
      <c r="G39" s="145">
        <f>E39*F39</f>
        <v>0</v>
      </c>
    </row>
    <row r="40" spans="1:7" s="108" customFormat="1" x14ac:dyDescent="0.25">
      <c r="A40" s="378"/>
      <c r="B40" s="144"/>
      <c r="C40" s="372" t="s">
        <v>502</v>
      </c>
      <c r="D40" s="144"/>
      <c r="E40" s="144"/>
      <c r="F40" s="145"/>
      <c r="G40" s="145"/>
    </row>
    <row r="41" spans="1:7" s="108" customFormat="1" x14ac:dyDescent="0.25">
      <c r="A41" s="378"/>
      <c r="B41" s="144"/>
      <c r="C41" s="372" t="s">
        <v>766</v>
      </c>
      <c r="D41" s="144"/>
      <c r="E41" s="144"/>
      <c r="F41" s="145"/>
      <c r="G41" s="145"/>
    </row>
    <row r="42" spans="1:7" x14ac:dyDescent="0.25">
      <c r="A42" s="378"/>
      <c r="B42" s="144"/>
      <c r="C42" s="144"/>
      <c r="D42" s="144"/>
      <c r="E42" s="144"/>
      <c r="F42" s="145"/>
      <c r="G42" s="145"/>
    </row>
    <row r="43" spans="1:7" x14ac:dyDescent="0.25">
      <c r="A43" s="378" t="s">
        <v>291</v>
      </c>
      <c r="B43" s="147"/>
      <c r="C43" s="147" t="s">
        <v>266</v>
      </c>
      <c r="D43" s="147" t="s">
        <v>18</v>
      </c>
      <c r="E43" s="147">
        <v>3</v>
      </c>
      <c r="F43" s="218"/>
      <c r="G43" s="148">
        <f>E43*F43</f>
        <v>0</v>
      </c>
    </row>
    <row r="44" spans="1:7" s="87" customFormat="1" x14ac:dyDescent="0.25">
      <c r="A44" s="144"/>
      <c r="B44" s="147"/>
      <c r="C44" s="487" t="s">
        <v>500</v>
      </c>
      <c r="D44" s="147"/>
      <c r="E44" s="147"/>
      <c r="F44" s="148"/>
      <c r="G44" s="148"/>
    </row>
    <row r="45" spans="1:7" s="87" customFormat="1" x14ac:dyDescent="0.25">
      <c r="A45" s="144"/>
      <c r="B45" s="147"/>
      <c r="C45" s="487" t="s">
        <v>267</v>
      </c>
      <c r="D45" s="147"/>
      <c r="E45" s="147"/>
      <c r="F45" s="148"/>
      <c r="G45" s="148"/>
    </row>
    <row r="46" spans="1:7" s="87" customFormat="1" ht="16.5" customHeight="1" x14ac:dyDescent="0.25">
      <c r="A46" s="144"/>
      <c r="B46" s="147"/>
      <c r="C46" s="341" t="s">
        <v>268</v>
      </c>
      <c r="D46" s="147"/>
      <c r="E46" s="147"/>
      <c r="F46" s="148"/>
      <c r="G46" s="148"/>
    </row>
    <row r="47" spans="1:7" x14ac:dyDescent="0.25">
      <c r="A47" s="144"/>
      <c r="B47" s="147"/>
      <c r="C47" s="487" t="s">
        <v>269</v>
      </c>
      <c r="D47" s="147"/>
      <c r="E47" s="147"/>
      <c r="F47" s="148"/>
      <c r="G47" s="148"/>
    </row>
    <row r="48" spans="1:7" x14ac:dyDescent="0.25">
      <c r="A48" s="144"/>
      <c r="B48" s="144"/>
      <c r="C48" s="144"/>
      <c r="D48" s="144"/>
      <c r="E48" s="144"/>
      <c r="F48" s="145"/>
      <c r="G48" s="145"/>
    </row>
    <row r="49" spans="1:7" s="95" customFormat="1" x14ac:dyDescent="0.25">
      <c r="A49" s="378" t="s">
        <v>34</v>
      </c>
      <c r="B49" s="144"/>
      <c r="C49" s="146" t="s">
        <v>296</v>
      </c>
      <c r="D49" s="144"/>
      <c r="E49" s="144"/>
      <c r="F49" s="145"/>
      <c r="G49" s="145"/>
    </row>
    <row r="50" spans="1:7" s="96" customFormat="1" x14ac:dyDescent="0.25">
      <c r="A50" s="378" t="s">
        <v>299</v>
      </c>
      <c r="B50" s="144"/>
      <c r="C50" s="144" t="s">
        <v>297</v>
      </c>
      <c r="D50" s="144" t="s">
        <v>18</v>
      </c>
      <c r="E50" s="144">
        <v>1</v>
      </c>
      <c r="F50" s="216"/>
      <c r="G50" s="145">
        <f>E50*F50</f>
        <v>0</v>
      </c>
    </row>
    <row r="51" spans="1:7" s="96" customFormat="1" x14ac:dyDescent="0.25">
      <c r="A51" s="378"/>
      <c r="B51" s="144"/>
      <c r="C51" s="372" t="s">
        <v>227</v>
      </c>
      <c r="D51" s="144"/>
      <c r="E51" s="144"/>
      <c r="F51" s="145"/>
      <c r="G51" s="145"/>
    </row>
    <row r="52" spans="1:7" s="94" customFormat="1" ht="16.5" customHeight="1" x14ac:dyDescent="0.25">
      <c r="A52" s="154"/>
      <c r="B52" s="257"/>
      <c r="C52" s="253" t="s">
        <v>757</v>
      </c>
      <c r="D52" s="257"/>
      <c r="E52" s="257"/>
      <c r="F52" s="564"/>
      <c r="G52" s="564"/>
    </row>
    <row r="53" spans="1:7" s="94" customFormat="1" ht="45" customHeight="1" x14ac:dyDescent="0.25">
      <c r="A53" s="154"/>
      <c r="B53" s="257"/>
      <c r="C53" s="253" t="s">
        <v>499</v>
      </c>
      <c r="D53" s="257"/>
      <c r="E53" s="257"/>
      <c r="F53" s="564"/>
      <c r="G53" s="564"/>
    </row>
    <row r="54" spans="1:7" s="94" customFormat="1" ht="16.5" customHeight="1" x14ac:dyDescent="0.25">
      <c r="A54" s="154"/>
      <c r="B54" s="257"/>
      <c r="C54" s="372" t="s">
        <v>298</v>
      </c>
      <c r="D54" s="257"/>
      <c r="E54" s="257"/>
      <c r="F54" s="564"/>
      <c r="G54" s="564"/>
    </row>
    <row r="55" spans="1:7" s="94" customFormat="1" ht="16.5" customHeight="1" x14ac:dyDescent="0.25">
      <c r="A55" s="154"/>
      <c r="B55" s="257"/>
      <c r="C55" s="372"/>
      <c r="D55" s="257"/>
      <c r="E55" s="257"/>
      <c r="F55" s="564"/>
      <c r="G55" s="564"/>
    </row>
    <row r="56" spans="1:7" s="112" customFormat="1" x14ac:dyDescent="0.25">
      <c r="A56" s="378" t="s">
        <v>299</v>
      </c>
      <c r="B56" s="144"/>
      <c r="C56" s="144" t="s">
        <v>297</v>
      </c>
      <c r="D56" s="144" t="s">
        <v>18</v>
      </c>
      <c r="E56" s="144">
        <v>1</v>
      </c>
      <c r="F56" s="216"/>
      <c r="G56" s="145">
        <f>E56*F56</f>
        <v>0</v>
      </c>
    </row>
    <row r="57" spans="1:7" s="112" customFormat="1" x14ac:dyDescent="0.25">
      <c r="A57" s="378"/>
      <c r="B57" s="144"/>
      <c r="C57" s="372" t="s">
        <v>227</v>
      </c>
      <c r="D57" s="144"/>
      <c r="E57" s="144"/>
      <c r="F57" s="145"/>
      <c r="G57" s="145"/>
    </row>
    <row r="58" spans="1:7" s="94" customFormat="1" ht="16.5" customHeight="1" x14ac:dyDescent="0.25">
      <c r="A58" s="154"/>
      <c r="B58" s="257"/>
      <c r="C58" s="253" t="s">
        <v>758</v>
      </c>
      <c r="D58" s="257"/>
      <c r="E58" s="257"/>
      <c r="F58" s="564"/>
      <c r="G58" s="564"/>
    </row>
    <row r="59" spans="1:7" s="94" customFormat="1" ht="45" customHeight="1" x14ac:dyDescent="0.25">
      <c r="A59" s="154"/>
      <c r="B59" s="257"/>
      <c r="C59" s="253" t="s">
        <v>499</v>
      </c>
      <c r="D59" s="257"/>
      <c r="E59" s="257"/>
      <c r="F59" s="564"/>
      <c r="G59" s="564"/>
    </row>
    <row r="60" spans="1:7" s="94" customFormat="1" ht="16.5" customHeight="1" x14ac:dyDescent="0.25">
      <c r="A60" s="154"/>
      <c r="B60" s="257"/>
      <c r="C60" s="372" t="s">
        <v>298</v>
      </c>
      <c r="D60" s="257"/>
      <c r="E60" s="257"/>
      <c r="F60" s="564"/>
      <c r="G60" s="564"/>
    </row>
    <row r="61" spans="1:7" x14ac:dyDescent="0.25">
      <c r="A61" s="144"/>
      <c r="B61" s="144"/>
      <c r="C61" s="144"/>
      <c r="D61" s="144"/>
      <c r="E61" s="144"/>
      <c r="F61" s="145"/>
      <c r="G61" s="145"/>
    </row>
    <row r="62" spans="1:7" x14ac:dyDescent="0.25">
      <c r="A62" s="209"/>
      <c r="B62" s="209"/>
      <c r="C62" s="209" t="s">
        <v>126</v>
      </c>
      <c r="D62" s="209"/>
      <c r="E62" s="209"/>
      <c r="F62" s="212"/>
      <c r="G62" s="212">
        <f>SUM(G4:G61)</f>
        <v>0</v>
      </c>
    </row>
  </sheetData>
  <sheetProtection algorithmName="SHA-512" hashValue="TUtWTllQO4KemCE2JrrLq22A/6QnHfC6mGMEr0Bf+42uSymBVC97la4DRTcXtLeWW1Uao8F8osnv7X6zMoSoNg==" saltValue="NpJ8fmKmnX9nBnIMZC8nVQ==" spinCount="100000" sheet="1" objects="1" scenarios="1"/>
  <mergeCells count="2">
    <mergeCell ref="C8:G8"/>
    <mergeCell ref="C14:G14"/>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&amp;LC
II. SERIJSKA OPREMA</oddHeader>
    <oddFooter>&amp;C&amp;10Prenova Centra za stomatološko protetiko, Stomatološka klinika UKC LJ&amp;R&amp;P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view="pageBreakPreview" topLeftCell="A16" zoomScaleNormal="100" zoomScaleSheetLayoutView="100" zoomScalePageLayoutView="115" workbookViewId="0">
      <selection activeCell="G35" sqref="G35"/>
    </sheetView>
  </sheetViews>
  <sheetFormatPr defaultColWidth="11.42578125" defaultRowHeight="15" x14ac:dyDescent="0.25"/>
  <cols>
    <col min="1" max="6" width="11.42578125" style="108"/>
    <col min="7" max="7" width="19.140625" style="108" customWidth="1"/>
    <col min="8" max="16384" width="11.42578125" style="61"/>
  </cols>
  <sheetData>
    <row r="1" spans="1:7" ht="30" x14ac:dyDescent="0.25">
      <c r="A1" s="149" t="s">
        <v>72</v>
      </c>
      <c r="B1" s="149" t="s">
        <v>100</v>
      </c>
      <c r="C1" s="149" t="s">
        <v>74</v>
      </c>
      <c r="D1" s="149" t="s">
        <v>75</v>
      </c>
      <c r="E1" s="149" t="s">
        <v>76</v>
      </c>
      <c r="F1" s="162" t="s">
        <v>77</v>
      </c>
      <c r="G1" s="163" t="s">
        <v>78</v>
      </c>
    </row>
    <row r="2" spans="1:7" x14ac:dyDescent="0.25">
      <c r="A2" s="151"/>
      <c r="B2" s="151"/>
      <c r="C2" s="151"/>
      <c r="D2" s="151"/>
      <c r="E2" s="151"/>
      <c r="F2" s="165"/>
      <c r="G2" s="166"/>
    </row>
    <row r="3" spans="1:7" ht="80.25" customHeight="1" x14ac:dyDescent="0.25">
      <c r="A3" s="422"/>
      <c r="B3" s="682" t="s">
        <v>161</v>
      </c>
      <c r="C3" s="682"/>
      <c r="D3" s="682"/>
      <c r="E3" s="682"/>
      <c r="F3" s="682"/>
      <c r="G3" s="682"/>
    </row>
    <row r="4" spans="1:7" ht="15.6" customHeight="1" x14ac:dyDescent="0.25">
      <c r="A4" s="423"/>
      <c r="B4" s="144"/>
      <c r="C4" s="144"/>
      <c r="D4" s="144"/>
      <c r="E4" s="144"/>
      <c r="F4" s="144"/>
      <c r="G4" s="144"/>
    </row>
    <row r="5" spans="1:7" ht="64.5" customHeight="1" x14ac:dyDescent="0.25">
      <c r="A5" s="424" t="s">
        <v>23</v>
      </c>
      <c r="B5" s="682" t="s">
        <v>162</v>
      </c>
      <c r="C5" s="682"/>
      <c r="D5" s="682"/>
      <c r="E5" s="682"/>
      <c r="F5" s="682"/>
      <c r="G5" s="682"/>
    </row>
    <row r="6" spans="1:7" ht="37.5" customHeight="1" x14ac:dyDescent="0.25">
      <c r="A6" s="424"/>
      <c r="B6" s="682" t="s">
        <v>163</v>
      </c>
      <c r="C6" s="682"/>
      <c r="D6" s="682"/>
      <c r="E6" s="682"/>
      <c r="F6" s="682"/>
      <c r="G6" s="682"/>
    </row>
    <row r="7" spans="1:7" ht="15.6" customHeight="1" x14ac:dyDescent="0.25">
      <c r="A7" s="424"/>
      <c r="B7" s="425"/>
      <c r="C7" s="425"/>
      <c r="D7" s="425"/>
      <c r="E7" s="425"/>
      <c r="F7" s="425"/>
      <c r="G7" s="425"/>
    </row>
    <row r="8" spans="1:7" ht="15.6" customHeight="1" x14ac:dyDescent="0.25">
      <c r="A8" s="426"/>
      <c r="B8" s="681" t="s">
        <v>64</v>
      </c>
      <c r="C8" s="681"/>
      <c r="D8" s="427" t="s">
        <v>32</v>
      </c>
      <c r="E8" s="427">
        <v>67.8</v>
      </c>
      <c r="F8" s="442"/>
      <c r="G8" s="428">
        <f>E8*F8</f>
        <v>0</v>
      </c>
    </row>
    <row r="9" spans="1:7" ht="15.6" customHeight="1" x14ac:dyDescent="0.25">
      <c r="A9" s="424"/>
      <c r="B9" s="425"/>
      <c r="C9" s="425"/>
      <c r="D9" s="429"/>
      <c r="E9" s="429"/>
      <c r="F9" s="430"/>
      <c r="G9" s="430"/>
    </row>
    <row r="10" spans="1:7" ht="38.25" customHeight="1" x14ac:dyDescent="0.25">
      <c r="A10" s="424" t="s">
        <v>26</v>
      </c>
      <c r="B10" s="682" t="s">
        <v>164</v>
      </c>
      <c r="C10" s="682"/>
      <c r="D10" s="682"/>
      <c r="E10" s="682"/>
      <c r="F10" s="682"/>
      <c r="G10" s="682"/>
    </row>
    <row r="11" spans="1:7" ht="15.6" customHeight="1" x14ac:dyDescent="0.25">
      <c r="A11" s="424"/>
      <c r="B11" s="425"/>
      <c r="C11" s="425"/>
      <c r="D11" s="429"/>
      <c r="E11" s="429"/>
      <c r="F11" s="430"/>
      <c r="G11" s="430"/>
    </row>
    <row r="12" spans="1:7" ht="15.6" customHeight="1" x14ac:dyDescent="0.25">
      <c r="A12" s="426"/>
      <c r="B12" s="681" t="s">
        <v>64</v>
      </c>
      <c r="C12" s="681"/>
      <c r="D12" s="427" t="s">
        <v>32</v>
      </c>
      <c r="E12" s="427">
        <v>13</v>
      </c>
      <c r="F12" s="442"/>
      <c r="G12" s="428">
        <f>E12*F12</f>
        <v>0</v>
      </c>
    </row>
    <row r="13" spans="1:7" x14ac:dyDescent="0.25">
      <c r="A13" s="424"/>
      <c r="B13" s="431"/>
      <c r="C13" s="431"/>
      <c r="D13" s="431"/>
      <c r="E13" s="431"/>
      <c r="F13" s="431"/>
      <c r="G13" s="431"/>
    </row>
    <row r="14" spans="1:7" ht="45" customHeight="1" x14ac:dyDescent="0.25">
      <c r="A14" s="424" t="s">
        <v>28</v>
      </c>
      <c r="B14" s="682" t="s">
        <v>65</v>
      </c>
      <c r="C14" s="682"/>
      <c r="D14" s="682"/>
      <c r="E14" s="682"/>
      <c r="F14" s="682"/>
      <c r="G14" s="682"/>
    </row>
    <row r="15" spans="1:7" x14ac:dyDescent="0.25">
      <c r="A15" s="426"/>
      <c r="B15" s="181"/>
      <c r="C15" s="432"/>
      <c r="D15" s="432"/>
      <c r="E15" s="432"/>
      <c r="F15" s="433" t="s">
        <v>127</v>
      </c>
      <c r="G15" s="443"/>
    </row>
    <row r="16" spans="1:7" x14ac:dyDescent="0.25">
      <c r="A16" s="424"/>
      <c r="B16" s="431"/>
      <c r="C16" s="434"/>
      <c r="D16" s="434"/>
      <c r="E16" s="434"/>
      <c r="F16" s="257"/>
      <c r="G16" s="435"/>
    </row>
    <row r="17" spans="1:7" ht="33.75" customHeight="1" x14ac:dyDescent="0.25">
      <c r="A17" s="424" t="s">
        <v>29</v>
      </c>
      <c r="B17" s="682" t="s">
        <v>66</v>
      </c>
      <c r="C17" s="682"/>
      <c r="D17" s="682"/>
      <c r="E17" s="682"/>
      <c r="F17" s="682"/>
      <c r="G17" s="682"/>
    </row>
    <row r="18" spans="1:7" x14ac:dyDescent="0.25">
      <c r="A18" s="426"/>
      <c r="B18" s="432"/>
      <c r="C18" s="432"/>
      <c r="D18" s="432"/>
      <c r="E18" s="432"/>
      <c r="F18" s="433" t="s">
        <v>127</v>
      </c>
      <c r="G18" s="443"/>
    </row>
    <row r="19" spans="1:7" x14ac:dyDescent="0.25">
      <c r="A19" s="424"/>
      <c r="B19" s="434"/>
      <c r="C19" s="434"/>
      <c r="D19" s="434"/>
      <c r="E19" s="434"/>
      <c r="F19" s="257"/>
      <c r="G19" s="257"/>
    </row>
    <row r="20" spans="1:7" ht="44.25" customHeight="1" x14ac:dyDescent="0.25">
      <c r="A20" s="424" t="s">
        <v>31</v>
      </c>
      <c r="B20" s="682" t="s">
        <v>128</v>
      </c>
      <c r="C20" s="682"/>
      <c r="D20" s="682"/>
      <c r="E20" s="682"/>
      <c r="F20" s="682"/>
      <c r="G20" s="682"/>
    </row>
    <row r="21" spans="1:7" x14ac:dyDescent="0.25">
      <c r="A21" s="436"/>
      <c r="B21" s="437"/>
      <c r="C21" s="437"/>
      <c r="D21" s="437"/>
      <c r="E21" s="437"/>
      <c r="F21" s="433" t="s">
        <v>127</v>
      </c>
      <c r="G21" s="443"/>
    </row>
    <row r="22" spans="1:7" x14ac:dyDescent="0.25">
      <c r="A22" s="159"/>
      <c r="B22" s="159"/>
      <c r="C22" s="159"/>
      <c r="D22" s="159"/>
      <c r="E22" s="159"/>
      <c r="F22" s="144"/>
      <c r="G22" s="144"/>
    </row>
    <row r="23" spans="1:7" ht="60.75" customHeight="1" x14ac:dyDescent="0.25">
      <c r="A23" s="424" t="s">
        <v>43</v>
      </c>
      <c r="B23" s="682" t="s">
        <v>129</v>
      </c>
      <c r="C23" s="682"/>
      <c r="D23" s="682"/>
      <c r="E23" s="682"/>
      <c r="F23" s="682"/>
      <c r="G23" s="682"/>
    </row>
    <row r="24" spans="1:7" x14ac:dyDescent="0.25">
      <c r="A24" s="423"/>
      <c r="B24" s="159"/>
      <c r="C24" s="159"/>
      <c r="D24" s="159"/>
      <c r="E24" s="159"/>
      <c r="F24" s="431" t="s">
        <v>127</v>
      </c>
      <c r="G24" s="565"/>
    </row>
    <row r="25" spans="1:7" x14ac:dyDescent="0.25">
      <c r="A25" s="159"/>
      <c r="B25" s="159"/>
      <c r="C25" s="159"/>
      <c r="D25" s="159"/>
      <c r="E25" s="159"/>
      <c r="F25" s="144"/>
      <c r="G25" s="144"/>
    </row>
    <row r="26" spans="1:7" ht="33" customHeight="1" x14ac:dyDescent="0.25">
      <c r="A26" s="424" t="s">
        <v>34</v>
      </c>
      <c r="B26" s="682" t="s">
        <v>130</v>
      </c>
      <c r="C26" s="682"/>
      <c r="D26" s="682"/>
      <c r="E26" s="682"/>
      <c r="F26" s="682"/>
      <c r="G26" s="682"/>
    </row>
    <row r="27" spans="1:7" x14ac:dyDescent="0.25">
      <c r="A27" s="436"/>
      <c r="B27" s="681" t="s">
        <v>64</v>
      </c>
      <c r="C27" s="681"/>
      <c r="D27" s="427" t="s">
        <v>32</v>
      </c>
      <c r="E27" s="427">
        <v>42.5</v>
      </c>
      <c r="F27" s="442"/>
      <c r="G27" s="428">
        <f>E27*F27</f>
        <v>0</v>
      </c>
    </row>
    <row r="28" spans="1:7" x14ac:dyDescent="0.25">
      <c r="A28" s="159"/>
      <c r="B28" s="159"/>
      <c r="C28" s="159"/>
      <c r="D28" s="159"/>
      <c r="E28" s="159"/>
      <c r="F28" s="144"/>
      <c r="G28" s="144"/>
    </row>
    <row r="29" spans="1:7" ht="66.75" customHeight="1" x14ac:dyDescent="0.25">
      <c r="A29" s="424" t="s">
        <v>38</v>
      </c>
      <c r="B29" s="682" t="s">
        <v>132</v>
      </c>
      <c r="C29" s="682"/>
      <c r="D29" s="682"/>
      <c r="E29" s="682"/>
      <c r="F29" s="682"/>
      <c r="G29" s="682"/>
    </row>
    <row r="30" spans="1:7" x14ac:dyDescent="0.25">
      <c r="A30" s="438"/>
      <c r="B30" s="437"/>
      <c r="C30" s="437"/>
      <c r="D30" s="437"/>
      <c r="E30" s="437"/>
      <c r="F30" s="433" t="s">
        <v>127</v>
      </c>
      <c r="G30" s="443"/>
    </row>
    <row r="31" spans="1:7" x14ac:dyDescent="0.25">
      <c r="A31" s="439"/>
      <c r="B31" s="439"/>
      <c r="C31" s="439"/>
      <c r="D31" s="439"/>
      <c r="E31" s="439"/>
      <c r="F31" s="440"/>
      <c r="G31" s="441"/>
    </row>
    <row r="32" spans="1:7" ht="15.75" customHeight="1" x14ac:dyDescent="0.25">
      <c r="A32" s="424" t="s">
        <v>44</v>
      </c>
      <c r="B32" s="682" t="s">
        <v>432</v>
      </c>
      <c r="C32" s="682"/>
      <c r="D32" s="682"/>
      <c r="E32" s="682"/>
      <c r="F32" s="682"/>
      <c r="G32" s="682"/>
    </row>
    <row r="33" spans="1:7" s="112" customFormat="1" x14ac:dyDescent="0.25">
      <c r="A33" s="290"/>
      <c r="B33" s="291"/>
      <c r="C33" s="144"/>
      <c r="D33" s="144"/>
      <c r="E33" s="144"/>
      <c r="F33" s="145"/>
      <c r="G33" s="216">
        <f>(G8+G12+G15+G18+G21+G27+G30)*0.1</f>
        <v>0</v>
      </c>
    </row>
    <row r="34" spans="1:7" s="118" customFormat="1" x14ac:dyDescent="0.25">
      <c r="A34" s="439"/>
      <c r="B34" s="439"/>
      <c r="C34" s="439"/>
      <c r="D34" s="439"/>
      <c r="E34" s="439"/>
      <c r="F34" s="440"/>
      <c r="G34" s="441"/>
    </row>
    <row r="35" spans="1:7" x14ac:dyDescent="0.25">
      <c r="A35" s="209"/>
      <c r="B35" s="209" t="s">
        <v>131</v>
      </c>
      <c r="C35" s="168"/>
      <c r="D35" s="209"/>
      <c r="E35" s="209"/>
      <c r="F35" s="212"/>
      <c r="G35" s="212">
        <f>G8+G12+G15+G18+G21+G24+G27+G33+G30</f>
        <v>0</v>
      </c>
    </row>
    <row r="36" spans="1:7" x14ac:dyDescent="0.25">
      <c r="A36" s="2"/>
      <c r="B36" s="2"/>
      <c r="C36" s="2"/>
      <c r="D36" s="2"/>
      <c r="E36" s="2"/>
    </row>
    <row r="37" spans="1:7" x14ac:dyDescent="0.25">
      <c r="A37" s="2"/>
      <c r="B37" s="2"/>
      <c r="C37" s="2"/>
      <c r="D37" s="2"/>
      <c r="E37" s="2"/>
    </row>
    <row r="38" spans="1:7" x14ac:dyDescent="0.25">
      <c r="A38" s="2"/>
      <c r="B38" s="2"/>
      <c r="C38" s="2"/>
      <c r="D38" s="2"/>
      <c r="E38" s="2"/>
    </row>
    <row r="39" spans="1:7" x14ac:dyDescent="0.25">
      <c r="A39" s="2"/>
      <c r="B39" s="2"/>
      <c r="C39" s="2"/>
      <c r="D39" s="2"/>
      <c r="E39" s="2"/>
    </row>
    <row r="40" spans="1:7" x14ac:dyDescent="0.25">
      <c r="A40" s="2"/>
      <c r="B40" s="2"/>
      <c r="C40" s="2"/>
      <c r="D40" s="2"/>
      <c r="E40" s="2"/>
    </row>
    <row r="41" spans="1:7" x14ac:dyDescent="0.25">
      <c r="A41" s="2"/>
      <c r="B41" s="2"/>
      <c r="C41" s="2"/>
      <c r="D41" s="2"/>
      <c r="E41" s="2"/>
    </row>
    <row r="42" spans="1:7" x14ac:dyDescent="0.25">
      <c r="A42" s="2"/>
      <c r="B42" s="2"/>
      <c r="C42" s="2"/>
      <c r="D42" s="2"/>
      <c r="E42" s="2"/>
    </row>
    <row r="43" spans="1:7" x14ac:dyDescent="0.25">
      <c r="A43" s="2"/>
      <c r="B43" s="2"/>
      <c r="C43" s="17"/>
      <c r="D43" s="2"/>
      <c r="E43" s="2"/>
    </row>
  </sheetData>
  <sheetProtection algorithmName="SHA-512" hashValue="HWLxQK9CYvMmtBTYxOpWzj7Df43Y9S4c4FLD0aSbXTZnba0J+l2PTdCxHppZhjDb/gHyNGy4z35Ew5Ng15PaKg==" saltValue="a3SoJpes/9TNOnd1QRrZqA==" spinCount="100000" sheet="1" objects="1" scenarios="1"/>
  <mergeCells count="14">
    <mergeCell ref="B29:G29"/>
    <mergeCell ref="B32:G32"/>
    <mergeCell ref="B14:G14"/>
    <mergeCell ref="B17:G17"/>
    <mergeCell ref="B20:G20"/>
    <mergeCell ref="B23:G23"/>
    <mergeCell ref="B26:G26"/>
    <mergeCell ref="B27:C27"/>
    <mergeCell ref="B12:C12"/>
    <mergeCell ref="B3:G3"/>
    <mergeCell ref="B5:G5"/>
    <mergeCell ref="B6:G6"/>
    <mergeCell ref="B8:C8"/>
    <mergeCell ref="B10:G10"/>
  </mergeCells>
  <pageMargins left="0.98425196850393704" right="0.39370078740157483" top="0.98425196850393704" bottom="0.98425196850393704" header="0.39370078740157483" footer="0.39370078740157483"/>
  <pageSetup paperSize="9" orientation="portrait" horizontalDpi="4294967292" verticalDpi="4294967292" r:id="rId1"/>
  <headerFooter>
    <oddHeader>&amp;LD_x000D_I. ZAŠČITNI UKREPI PRI IZVAJANJU DEL</oddHeader>
    <oddFooter>&amp;C&amp;10Prenova Centra za stomatološko protetiko, Stomatološka klinika UKC LJ&amp;R&amp;P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18</vt:i4>
      </vt:variant>
    </vt:vector>
  </HeadingPairs>
  <TitlesOfParts>
    <vt:vector size="18" baseType="lpstr">
      <vt:lpstr>REKAPITULACIJA</vt:lpstr>
      <vt:lpstr>SPLOŠNO</vt:lpstr>
      <vt:lpstr>A1-RUŠITVE</vt:lpstr>
      <vt:lpstr>A2-ZIDARSKA DELA</vt:lpstr>
      <vt:lpstr>B1-KLJUČAVNIČARSKA</vt:lpstr>
      <vt:lpstr>B2-MIZARSKA</vt:lpstr>
      <vt:lpstr>B3.1-VRATA</vt:lpstr>
      <vt:lpstr>B3.2-OKNA, nadsvetlobe</vt:lpstr>
      <vt:lpstr>B4-SUHOMONTAŽA DELA</vt:lpstr>
      <vt:lpstr>B5-STENSKE OBLOGE</vt:lpstr>
      <vt:lpstr>B6-SLIKOPLESKARSKA</vt:lpstr>
      <vt:lpstr>B7-TLAKARSKA</vt:lpstr>
      <vt:lpstr>B8-TEH.STROPOVI</vt:lpstr>
      <vt:lpstr>B9-RAZNO</vt:lpstr>
      <vt:lpstr>C1_1 OPREMA_Fiksna protetika</vt:lpstr>
      <vt:lpstr>C1_2 OPREMA_Snemalna protetika</vt:lpstr>
      <vt:lpstr>C2-SERIJSKA OPR.</vt:lpstr>
      <vt:lpstr>D-ZAŠČITNI UKREPI</vt:lpstr>
    </vt:vector>
  </TitlesOfParts>
  <Company>Arealine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Gosak</dc:creator>
  <cp:lastModifiedBy>Teo</cp:lastModifiedBy>
  <cp:lastPrinted>2019-08-03T16:17:08Z</cp:lastPrinted>
  <dcterms:created xsi:type="dcterms:W3CDTF">2013-09-07T16:38:41Z</dcterms:created>
  <dcterms:modified xsi:type="dcterms:W3CDTF">2020-05-05T05:39:51Z</dcterms:modified>
</cp:coreProperties>
</file>